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siktno-my.sharepoint.com/personal/andreas_kiperberg_volda_kommune_no/Documents/Dokumenter/01 Prosjekt/Rammeavtale forsikring/Kunngjort/"/>
    </mc:Choice>
  </mc:AlternateContent>
  <xr:revisionPtr revIDLastSave="2159" documentId="8_{E8186A63-1A0B-4816-B469-26A7E91E3984}" xr6:coauthVersionLast="47" xr6:coauthVersionMax="47" xr10:uidLastSave="{804520CA-B8B2-4E70-9DA4-4DD18B6D1478}"/>
  <bookViews>
    <workbookView xWindow="-120" yWindow="-120" windowWidth="29040" windowHeight="15720" activeTab="3" xr2:uid="{00000000-000D-0000-FFFF-FFFF00000000}"/>
  </bookViews>
  <sheets>
    <sheet name="Forside" sheetId="1" r:id="rId1"/>
    <sheet name="Personforsikring" sheetId="2" r:id="rId2"/>
    <sheet name="Tingforsikring" sheetId="3" r:id="rId3"/>
    <sheet name="Sammendrag per kommune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3" l="1"/>
  <c r="E31" i="3"/>
  <c r="AR28" i="3"/>
  <c r="D23" i="4" s="1"/>
  <c r="F23" i="4" s="1"/>
  <c r="E23" i="4"/>
  <c r="C23" i="4"/>
  <c r="B23" i="4"/>
  <c r="B22" i="4"/>
  <c r="AT28" i="3"/>
  <c r="AQ28" i="3"/>
  <c r="B22" i="2"/>
  <c r="U20" i="2"/>
  <c r="V20" i="2"/>
  <c r="F28" i="3"/>
  <c r="AX28" i="3"/>
  <c r="AV28" i="3"/>
  <c r="AP28" i="3"/>
  <c r="AN28" i="3"/>
  <c r="AL28" i="3"/>
  <c r="AJ28" i="3"/>
  <c r="AH28" i="3"/>
  <c r="AF28" i="3"/>
  <c r="AD28" i="3"/>
  <c r="AB28" i="3"/>
  <c r="Z28" i="3"/>
  <c r="X28" i="3"/>
  <c r="V28" i="3"/>
  <c r="T28" i="3"/>
  <c r="R28" i="3"/>
  <c r="P28" i="3"/>
  <c r="N28" i="3"/>
  <c r="L28" i="3"/>
  <c r="J28" i="3"/>
  <c r="H28" i="3"/>
  <c r="D26" i="4"/>
  <c r="AW28" i="3"/>
  <c r="Y20" i="2"/>
  <c r="B26" i="4" s="1"/>
  <c r="C26" i="4"/>
  <c r="E26" i="4" l="1"/>
  <c r="F26" i="4"/>
  <c r="G28" i="3" l="1"/>
  <c r="G20" i="2"/>
  <c r="B8" i="4" s="1"/>
  <c r="E28" i="3"/>
  <c r="AO28" i="3"/>
  <c r="C22" i="4" s="1"/>
  <c r="D22" i="4"/>
  <c r="AS28" i="3"/>
  <c r="C24" i="4" s="1"/>
  <c r="D24" i="4"/>
  <c r="AU28" i="3"/>
  <c r="C25" i="4" s="1"/>
  <c r="D25" i="4"/>
  <c r="AM28" i="3"/>
  <c r="C21" i="4" s="1"/>
  <c r="D21" i="4"/>
  <c r="AK28" i="3"/>
  <c r="C20" i="4" s="1"/>
  <c r="D20" i="4"/>
  <c r="AI28" i="3"/>
  <c r="C19" i="4" s="1"/>
  <c r="D19" i="4"/>
  <c r="AG28" i="3"/>
  <c r="C18" i="4" s="1"/>
  <c r="D18" i="4"/>
  <c r="AE28" i="3"/>
  <c r="C17" i="4" s="1"/>
  <c r="D17" i="4"/>
  <c r="S20" i="2"/>
  <c r="B20" i="4" s="1"/>
  <c r="AC28" i="3"/>
  <c r="C16" i="4" s="1"/>
  <c r="D16" i="4"/>
  <c r="AA28" i="3"/>
  <c r="C15" i="4" s="1"/>
  <c r="D15" i="4"/>
  <c r="Y28" i="3"/>
  <c r="C14" i="4" s="1"/>
  <c r="D14" i="4"/>
  <c r="W28" i="3"/>
  <c r="C13" i="4" s="1"/>
  <c r="D13" i="4"/>
  <c r="U28" i="3"/>
  <c r="C12" i="4" s="1"/>
  <c r="D12" i="4"/>
  <c r="S28" i="3"/>
  <c r="C11" i="4" s="1"/>
  <c r="D11" i="4"/>
  <c r="Q28" i="3"/>
  <c r="C10" i="4" s="1"/>
  <c r="D10" i="4"/>
  <c r="O28" i="3"/>
  <c r="C9" i="4" s="1"/>
  <c r="D9" i="4"/>
  <c r="M28" i="3"/>
  <c r="C8" i="4" s="1"/>
  <c r="D8" i="4"/>
  <c r="K28" i="3"/>
  <c r="C7" i="4" s="1"/>
  <c r="D7" i="4"/>
  <c r="I28" i="3"/>
  <c r="C6" i="4" s="1"/>
  <c r="C5" i="4"/>
  <c r="D5" i="4"/>
  <c r="C20" i="2"/>
  <c r="D20" i="2"/>
  <c r="B5" i="4" s="1"/>
  <c r="E20" i="2"/>
  <c r="B6" i="4" s="1"/>
  <c r="F20" i="2"/>
  <c r="B7" i="4" s="1"/>
  <c r="H20" i="2"/>
  <c r="B9" i="4" s="1"/>
  <c r="I20" i="2"/>
  <c r="B10" i="4" s="1"/>
  <c r="J20" i="2"/>
  <c r="B11" i="4" s="1"/>
  <c r="K20" i="2"/>
  <c r="B12" i="4" s="1"/>
  <c r="L20" i="2"/>
  <c r="B13" i="4" s="1"/>
  <c r="M20" i="2"/>
  <c r="B14" i="4" s="1"/>
  <c r="N20" i="2"/>
  <c r="B15" i="4" s="1"/>
  <c r="O20" i="2"/>
  <c r="B16" i="4" s="1"/>
  <c r="P20" i="2"/>
  <c r="B17" i="4" s="1"/>
  <c r="Q20" i="2"/>
  <c r="B18" i="4" s="1"/>
  <c r="R20" i="2"/>
  <c r="B19" i="4" s="1"/>
  <c r="T20" i="2"/>
  <c r="B21" i="4" s="1"/>
  <c r="W20" i="2"/>
  <c r="B24" i="4" s="1"/>
  <c r="X20" i="2"/>
  <c r="B25" i="4" s="1"/>
  <c r="E25" i="4" l="1"/>
  <c r="E20" i="4"/>
  <c r="D4" i="4"/>
  <c r="F5" i="4"/>
  <c r="E12" i="4"/>
  <c r="E8" i="4"/>
  <c r="E7" i="4"/>
  <c r="F14" i="4"/>
  <c r="E16" i="4"/>
  <c r="F16" i="4"/>
  <c r="F7" i="4"/>
  <c r="F8" i="4"/>
  <c r="E5" i="4"/>
  <c r="E10" i="4"/>
  <c r="F10" i="4"/>
  <c r="F9" i="4"/>
  <c r="E9" i="4"/>
  <c r="E11" i="4"/>
  <c r="F11" i="4"/>
  <c r="E18" i="4"/>
  <c r="F18" i="4"/>
  <c r="E17" i="4"/>
  <c r="F17" i="4"/>
  <c r="F15" i="4"/>
  <c r="E15" i="4"/>
  <c r="E19" i="4"/>
  <c r="F19" i="4"/>
  <c r="F25" i="4"/>
  <c r="E24" i="4"/>
  <c r="F24" i="4"/>
  <c r="F13" i="4"/>
  <c r="E13" i="4"/>
  <c r="F21" i="4"/>
  <c r="E21" i="4"/>
  <c r="F22" i="4"/>
  <c r="E22" i="4"/>
  <c r="E14" i="4"/>
  <c r="E6" i="4"/>
  <c r="F12" i="4"/>
  <c r="F20" i="4"/>
  <c r="D6" i="4"/>
  <c r="C4" i="4"/>
  <c r="B4" i="4"/>
  <c r="D27" i="4" l="1"/>
  <c r="E32" i="3"/>
  <c r="E4" i="4"/>
  <c r="E27" i="4" s="1"/>
  <c r="F6" i="4"/>
  <c r="F4" i="4"/>
  <c r="B27" i="4"/>
  <c r="C27" i="4"/>
  <c r="F27" i="4" l="1"/>
</calcChain>
</file>

<file path=xl/sharedStrings.xml><?xml version="1.0" encoding="utf-8"?>
<sst xmlns="http://schemas.openxmlformats.org/spreadsheetml/2006/main" count="437" uniqueCount="127">
  <si>
    <t>Rammeavtalen
Bilag 2 - Prisskjema</t>
  </si>
  <si>
    <t>Leverandør:</t>
  </si>
  <si>
    <t>Kontaktperson:</t>
  </si>
  <si>
    <t>Telefon:</t>
  </si>
  <si>
    <t>E-post:</t>
  </si>
  <si>
    <t xml:space="preserve">VIKTIG: Leverandøren er forpliktet til å levere det som er beskrevet i kravspesifikasjonen til den prisen som er oppgitt i dette prisskjemaet. Alle priser skal oppgis i NOK ekskl. mva. Gule felt skal fylles ut av leverandør. 
Årspremiene skal være inkludert eventuelle avgifter og alle Leverandørens kostnader. Alle Leverandørens produkter og tjenester som tilbys/leveres via avtalen skal også være inkludert i premien. Det betyr at Leverandør ikke kan kreve ekstra betaling utover årspremien.
</t>
  </si>
  <si>
    <t>Deltakende kommuner</t>
  </si>
  <si>
    <t>Aure</t>
  </si>
  <si>
    <t>Balsfjord</t>
  </si>
  <si>
    <t>Bardu</t>
  </si>
  <si>
    <t>Beiarn</t>
  </si>
  <si>
    <t>Dyrøy</t>
  </si>
  <si>
    <t>Gildeskål</t>
  </si>
  <si>
    <t>Haried</t>
  </si>
  <si>
    <t>Heim</t>
  </si>
  <si>
    <t>Herøy</t>
  </si>
  <si>
    <t>Kåfjord</t>
  </si>
  <si>
    <t>Lyngen</t>
  </si>
  <si>
    <t>Målselv</t>
  </si>
  <si>
    <t>Nordreisa</t>
  </si>
  <si>
    <t>Rindal</t>
  </si>
  <si>
    <t>Sande</t>
  </si>
  <si>
    <t>Steigen</t>
  </si>
  <si>
    <t>Storfjord</t>
  </si>
  <si>
    <t>Volda</t>
  </si>
  <si>
    <t>Ørsta</t>
  </si>
  <si>
    <t>Kommunale foretak (KF) og stiftelser</t>
  </si>
  <si>
    <t>Balsfjord kommunalteknikk KF</t>
  </si>
  <si>
    <t>Beiarn Næringseiendom KF</t>
  </si>
  <si>
    <t>Midttun boligstiftelse</t>
  </si>
  <si>
    <t>PERSONSKADEFORSIKRING</t>
  </si>
  <si>
    <t>Forsikringsdekning / Gruppe</t>
  </si>
  <si>
    <t>Leverandørens kommentar</t>
  </si>
  <si>
    <t>Årspremie Aure kommune</t>
  </si>
  <si>
    <t>Årspremie Balsfjord kommune</t>
  </si>
  <si>
    <t>Årspremie Bardu kommune</t>
  </si>
  <si>
    <t>Årspremie Beiarn kommune</t>
  </si>
  <si>
    <t>Årspremie Dyrøy kommune</t>
  </si>
  <si>
    <t>Årspremie Gildeskål kommune</t>
  </si>
  <si>
    <t>Årspremie Hareid kommune</t>
  </si>
  <si>
    <t>Årspremie Heim kommune</t>
  </si>
  <si>
    <t>Årspremie Herøy kommune</t>
  </si>
  <si>
    <t>Årspremie Kåfjord kommune</t>
  </si>
  <si>
    <t>Årspremie Lyngen kommune</t>
  </si>
  <si>
    <t>Årspremie Måselv kommune</t>
  </si>
  <si>
    <t>Årspremie Nordreisa kommune</t>
  </si>
  <si>
    <t>Årspremie Rindal kommune</t>
  </si>
  <si>
    <t>Årspremie Sande kommune</t>
  </si>
  <si>
    <t>Årspremie Steigen kommune</t>
  </si>
  <si>
    <t>Årspremie Storfjord kommune</t>
  </si>
  <si>
    <t>Årspremie Volda kommune</t>
  </si>
  <si>
    <t>Årspremie Ørsta kommune</t>
  </si>
  <si>
    <t xml:space="preserve">Årspremie Balsfjord kommunalteknikk KF </t>
  </si>
  <si>
    <t>Årspremie Beiarn Næringseiendom KF</t>
  </si>
  <si>
    <t>Årspremie Midttun boligstiftelse</t>
  </si>
  <si>
    <t>3.1–3.4  Lovpålagte dekninger og HTA §§ 10 og 11</t>
  </si>
  <si>
    <t>Yrkesskadeforsikring, jf. 3.3</t>
  </si>
  <si>
    <t>Gruppeliv HTA § 10</t>
  </si>
  <si>
    <t>Fritidsforsikring - HTA § 11 (inkludert ordfører og varaordfører)</t>
  </si>
  <si>
    <t>3.5 Ulykkesforsikring - Elever i skole, SFO og barnehage</t>
  </si>
  <si>
    <t>Elever i grunnskole, SFO og kulturskole, inkludert spesialopplæring (tilrettelagt undervisning)</t>
  </si>
  <si>
    <t>Barn i barnehage</t>
  </si>
  <si>
    <t>3.6  Ulykkesforsikring – Barn/ungdom barnevern og rehabilitering</t>
  </si>
  <si>
    <t>Barn i besøkshjem, fosterhjem og med støttekontakt</t>
  </si>
  <si>
    <t>3.7  Ulykkesforsikring – Enslige mindreårige flyktninger i døgnbevoktet bolig</t>
  </si>
  <si>
    <t>Enslige mindreårige flyktninger</t>
  </si>
  <si>
    <t>3.8  Yrkesskade / ulykkesforsikring – Øvrige grupper (ikke formelt ansatte)</t>
  </si>
  <si>
    <t>Fallviltgruppe og skadefellingslag</t>
  </si>
  <si>
    <t>Andre</t>
  </si>
  <si>
    <t>3.9 Ulykkesforsikring – Ombudsmenn (folkevalgte)</t>
  </si>
  <si>
    <t>Ombudsmenn (folkevalgte inkl. ordfører/varaordfører)</t>
  </si>
  <si>
    <t>Total årspremie per kommune/virksomhet</t>
  </si>
  <si>
    <t>TINGSKADEFORSIKRING</t>
  </si>
  <si>
    <t xml:space="preserve">Alle priser i NOK ekskl. mva. · Gule felt fylles ut av leverandør.
</t>
  </si>
  <si>
    <t>Forsikringstype / Bransje</t>
  </si>
  <si>
    <t>Egenandel std.
(kr)</t>
  </si>
  <si>
    <t>Egenandel opsjon
(kr)</t>
  </si>
  <si>
    <t>Årspremie Målselv kommune</t>
  </si>
  <si>
    <t>4.1  Reiseforsikring</t>
  </si>
  <si>
    <t>Alt 1: standard egenandel</t>
  </si>
  <si>
    <t>Alt 2: opsjon egenandel</t>
  </si>
  <si>
    <t>Reiseforsikring ansatte og ombudsmenn (inkludert ordfører og varaordfører)</t>
  </si>
  <si>
    <t>Reiseforsikring barn</t>
  </si>
  <si>
    <t>4.2 Eiendomsforsikring (kaskodekning + standard kommunal eiendomsforsikring og pant ved kommunalt lån / startlån)</t>
  </si>
  <si>
    <t>Egenandel opsjon</t>
  </si>
  <si>
    <t>Bygg (inkludert uteglemte MIL, spesiell byggeskikk og antikvarisk merverdi, kunstnerisk utsmykking, utgifter til riving og rydding, husleietap og hageanlegg og privat løsøre, MIL i bygg, utgifter til prisstigning, merutgifter til offentlige påbud, fortsatt drift og rekonstruksjon av arkiver)</t>
  </si>
  <si>
    <t>Penger og verdipapirer</t>
  </si>
  <si>
    <t>Matvarer og medisiner i kjøl/frys</t>
  </si>
  <si>
    <t>Bygg under oppføring</t>
  </si>
  <si>
    <t>Pant ved kommunalt lån/startlån (1. risiko)</t>
  </si>
  <si>
    <t>4.3  Ansvarsforsikring (inkl. drifts-/produktansvar, lovstridig vedtak, forvaltningsansvar m.fl.)</t>
  </si>
  <si>
    <t>Ansvarsforsikring (alle dekninger jf. kravspek pkt. 4.3.1)</t>
  </si>
  <si>
    <t>4.4  Kriminalitetsforsikring (utroskap, datakriminalitet, tap påført kunder mv., inntil 4 mill. pr. punkt)</t>
  </si>
  <si>
    <t>Kriminalitetsforsikring</t>
  </si>
  <si>
    <t>4.5  Kjøretøy, arbeidsmaskiner og båter</t>
  </si>
  <si>
    <t>Kjøretøy</t>
  </si>
  <si>
    <t>Båter</t>
  </si>
  <si>
    <t>Arbeidsmaskiner</t>
  </si>
  <si>
    <t>4.6  Spesialforsikring (øvrige bransjer, 1. risiko pr. skade)</t>
  </si>
  <si>
    <t>Ransforsikring</t>
  </si>
  <si>
    <t>Maskinforsikring</t>
  </si>
  <si>
    <t>Transportforsikring</t>
  </si>
  <si>
    <t>Verdisaksforsikring</t>
  </si>
  <si>
    <t>4.5  Cyberforsikring Opsjon</t>
  </si>
  <si>
    <t>Cyberforsikring (dekningsomfang beskrives av leverandør i kravspesfikasjonen)</t>
  </si>
  <si>
    <t>-</t>
  </si>
  <si>
    <t>Alterantiv 1: Standard egenandel</t>
  </si>
  <si>
    <t>Alternativ 2: Opsjon egenandel</t>
  </si>
  <si>
    <t>TOTALSUM TINGFORSIKRING (til evaluering)</t>
  </si>
  <si>
    <t>SAMMENDRAG – ESTIMERT PREMIE PER KOMMUNE</t>
  </si>
  <si>
    <t>Kommune</t>
  </si>
  <si>
    <t>Personforsikring</t>
  </si>
  <si>
    <t>Tingsforsikring std egenandel</t>
  </si>
  <si>
    <t>Tingsforsikring opsjon egenandel</t>
  </si>
  <si>
    <t>Premie samlet std egenandel</t>
  </si>
  <si>
    <t>Premie samlet opsjon egenandel</t>
  </si>
  <si>
    <t>Hareid</t>
  </si>
  <si>
    <t xml:space="preserve">Balsfjord kommunalteknikk KF </t>
  </si>
  <si>
    <t>TOTAL ALLE KOMMUNER</t>
  </si>
  <si>
    <t>Person- og tingsskadeforsikring</t>
  </si>
  <si>
    <t>Referanse:</t>
  </si>
  <si>
    <t>26/1806</t>
  </si>
  <si>
    <t>Sørfold</t>
  </si>
  <si>
    <t>Årspremie Sørfold kommune</t>
  </si>
  <si>
    <t>Alle priser i NOK ekskl. mva. 
Gule felt fylles ut av leverandør.
Antallet per kommune fremkommer av forsikringsgrunnlaget. Leverandør skal gi en pris per kommune basert på hver kommunes antall.</t>
  </si>
  <si>
    <t>TOTALSUM PERSONFORSIKRING (til evaluering)</t>
  </si>
  <si>
    <t>TOTALSUM TINGFORSIKRING ALTERNATIVE EGENANDELER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</si>
</sst>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17" x14ac:knownFonts="1">
    <font>
      <sz val="11"/>
      <color theme="1"/>
      <name val="Calibri"/>
      <family val="2"/>
      <scheme val="minor"/>
    </font>
    <font>
      <b/>
      <sz val="22"/>
      <color rgb="FFFFFFFF"/>
      <name val="Arial"/>
      <family val="2"/>
    </font>
    <font>
      <b/>
      <sz val="13"/>
      <color rgb="FFFFFFF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color rgb="FF7F0000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i/>
      <sz val="9"/>
      <color rgb="FF404040"/>
      <name val="Arial"/>
      <family val="2"/>
    </font>
    <font>
      <b/>
      <sz val="11"/>
      <color rgb="FFFFFFFF"/>
      <name val="Arial"/>
      <family val="2"/>
    </font>
    <font>
      <sz val="10"/>
      <color rgb="FF000000"/>
      <name val="Arial"/>
      <family val="2"/>
    </font>
    <font>
      <i/>
      <sz val="9"/>
      <name val="Arial"/>
      <family val="2"/>
    </font>
    <font>
      <b/>
      <sz val="10"/>
      <color rgb="FF00000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FF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5999"/>
      </patternFill>
    </fill>
    <fill>
      <patternFill patternType="solid">
        <fgColor rgb="FFD6E4F7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BF3FB"/>
      </patternFill>
    </fill>
    <fill>
      <patternFill patternType="solid">
        <fgColor rgb="FFFFFFFF"/>
      </patternFill>
    </fill>
    <fill>
      <patternFill patternType="solid">
        <fgColor rgb="FFE2EFDA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BFBF"/>
      </bottom>
      <diagonal/>
    </border>
    <border>
      <left style="medium">
        <color indexed="64"/>
      </left>
      <right style="medium">
        <color indexed="64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medium">
        <color indexed="64"/>
      </right>
      <top style="thin">
        <color rgb="FFBFBFBF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BFBFBF"/>
      </right>
      <top style="thin">
        <color rgb="FFBFBFBF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medium">
        <color indexed="64"/>
      </right>
      <top style="thin">
        <color rgb="FFBFBFBF"/>
      </top>
      <bottom/>
      <diagonal/>
    </border>
    <border>
      <left style="thin">
        <color rgb="FFBFBFBF"/>
      </left>
      <right style="medium">
        <color indexed="64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BFBFBF"/>
      </top>
      <bottom style="medium">
        <color indexed="64"/>
      </bottom>
      <diagonal/>
    </border>
    <border>
      <left/>
      <right style="medium">
        <color indexed="64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/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82">
    <xf numFmtId="0" fontId="0" fillId="0" borderId="0" xfId="0"/>
    <xf numFmtId="0" fontId="3" fillId="4" borderId="1" xfId="0" applyFont="1" applyFill="1" applyBorder="1" applyAlignment="1">
      <alignment horizontal="left" vertical="center" indent="1"/>
    </xf>
    <xf numFmtId="0" fontId="4" fillId="5" borderId="1" xfId="0" applyFont="1" applyFill="1" applyBorder="1" applyAlignment="1">
      <alignment horizontal="left" vertical="center" indent="1"/>
    </xf>
    <xf numFmtId="0" fontId="4" fillId="7" borderId="1" xfId="0" applyFont="1" applyFill="1" applyBorder="1" applyAlignment="1">
      <alignment horizontal="left" vertical="center" indent="1"/>
    </xf>
    <xf numFmtId="0" fontId="4" fillId="8" borderId="1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center" wrapText="1"/>
    </xf>
    <xf numFmtId="3" fontId="10" fillId="9" borderId="1" xfId="0" applyNumberFormat="1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/>
    </xf>
    <xf numFmtId="3" fontId="10" fillId="5" borderId="1" xfId="0" applyNumberFormat="1" applyFont="1" applyFill="1" applyBorder="1" applyAlignment="1">
      <alignment horizontal="righ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indent="1"/>
    </xf>
    <xf numFmtId="0" fontId="9" fillId="2" borderId="1" xfId="0" applyFont="1" applyFill="1" applyBorder="1" applyAlignment="1">
      <alignment horizontal="left" vertical="center" wrapText="1"/>
    </xf>
    <xf numFmtId="3" fontId="10" fillId="5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3" fontId="10" fillId="10" borderId="2" xfId="0" applyNumberFormat="1" applyFont="1" applyFill="1" applyBorder="1" applyAlignment="1">
      <alignment horizontal="right" vertical="center" wrapText="1"/>
    </xf>
    <xf numFmtId="0" fontId="6" fillId="3" borderId="9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vertical="top" wrapText="1"/>
    </xf>
    <xf numFmtId="3" fontId="10" fillId="11" borderId="17" xfId="0" applyNumberFormat="1" applyFont="1" applyFill="1" applyBorder="1" applyAlignment="1">
      <alignment horizontal="right" vertical="center" wrapText="1"/>
    </xf>
    <xf numFmtId="44" fontId="10" fillId="4" borderId="1" xfId="1" applyFont="1" applyFill="1" applyBorder="1" applyAlignment="1">
      <alignment horizontal="right" vertical="center" wrapText="1"/>
    </xf>
    <xf numFmtId="0" fontId="6" fillId="3" borderId="15" xfId="0" applyFont="1" applyFill="1" applyBorder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0" fontId="9" fillId="2" borderId="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vertical="top" wrapText="1"/>
    </xf>
    <xf numFmtId="44" fontId="10" fillId="4" borderId="2" xfId="1" applyFont="1" applyFill="1" applyBorder="1" applyAlignment="1">
      <alignment horizontal="right" vertical="center" wrapText="1"/>
    </xf>
    <xf numFmtId="3" fontId="10" fillId="5" borderId="3" xfId="0" applyNumberFormat="1" applyFont="1" applyFill="1" applyBorder="1" applyAlignment="1">
      <alignment horizontal="right" vertical="center" wrapText="1"/>
    </xf>
    <xf numFmtId="0" fontId="0" fillId="11" borderId="0" xfId="0" applyFill="1"/>
    <xf numFmtId="3" fontId="10" fillId="5" borderId="7" xfId="0" applyNumberFormat="1" applyFont="1" applyFill="1" applyBorder="1" applyAlignment="1">
      <alignment horizontal="right" vertical="center" wrapText="1"/>
    </xf>
    <xf numFmtId="44" fontId="10" fillId="5" borderId="15" xfId="1" applyFont="1" applyFill="1" applyBorder="1" applyAlignment="1">
      <alignment horizontal="right" vertical="center" wrapText="1"/>
    </xf>
    <xf numFmtId="44" fontId="10" fillId="5" borderId="17" xfId="1" applyFont="1" applyFill="1" applyBorder="1" applyAlignment="1">
      <alignment horizontal="right" vertical="center" wrapText="1"/>
    </xf>
    <xf numFmtId="44" fontId="10" fillId="5" borderId="18" xfId="1" applyFont="1" applyFill="1" applyBorder="1" applyAlignment="1">
      <alignment horizontal="right" vertical="center" wrapText="1"/>
    </xf>
    <xf numFmtId="44" fontId="0" fillId="11" borderId="14" xfId="1" applyFont="1" applyFill="1" applyBorder="1"/>
    <xf numFmtId="44" fontId="10" fillId="5" borderId="19" xfId="1" applyFont="1" applyFill="1" applyBorder="1" applyAlignment="1">
      <alignment horizontal="right" vertical="center" wrapText="1"/>
    </xf>
    <xf numFmtId="44" fontId="0" fillId="11" borderId="20" xfId="1" applyFont="1" applyFill="1" applyBorder="1"/>
    <xf numFmtId="44" fontId="6" fillId="2" borderId="1" xfId="1" applyFont="1" applyFill="1" applyBorder="1" applyAlignment="1">
      <alignment horizontal="right" vertical="center"/>
    </xf>
    <xf numFmtId="44" fontId="10" fillId="10" borderId="9" xfId="1" applyFont="1" applyFill="1" applyBorder="1" applyAlignment="1">
      <alignment horizontal="right" vertical="center" wrapText="1"/>
    </xf>
    <xf numFmtId="44" fontId="10" fillId="10" borderId="15" xfId="1" applyFont="1" applyFill="1" applyBorder="1" applyAlignment="1">
      <alignment horizontal="right" vertical="center" wrapText="1"/>
    </xf>
    <xf numFmtId="44" fontId="6" fillId="3" borderId="9" xfId="1" applyFont="1" applyFill="1" applyBorder="1" applyAlignment="1">
      <alignment vertical="center"/>
    </xf>
    <xf numFmtId="44" fontId="6" fillId="3" borderId="15" xfId="1" applyFont="1" applyFill="1" applyBorder="1" applyAlignment="1">
      <alignment vertical="center"/>
    </xf>
    <xf numFmtId="44" fontId="9" fillId="2" borderId="10" xfId="1" applyFont="1" applyFill="1" applyBorder="1" applyAlignment="1">
      <alignment horizontal="right" vertical="center"/>
    </xf>
    <xf numFmtId="44" fontId="9" fillId="2" borderId="21" xfId="1" applyFont="1" applyFill="1" applyBorder="1" applyAlignment="1">
      <alignment horizontal="right" vertical="center"/>
    </xf>
    <xf numFmtId="0" fontId="15" fillId="7" borderId="1" xfId="0" applyFont="1" applyFill="1" applyBorder="1" applyAlignment="1">
      <alignment horizontal="left" vertical="center" indent="1"/>
    </xf>
    <xf numFmtId="0" fontId="15" fillId="8" borderId="1" xfId="0" applyFont="1" applyFill="1" applyBorder="1" applyAlignment="1">
      <alignment horizontal="left" vertical="center" indent="1"/>
    </xf>
    <xf numFmtId="0" fontId="15" fillId="7" borderId="28" xfId="0" applyFont="1" applyFill="1" applyBorder="1" applyAlignment="1">
      <alignment horizontal="left" vertical="center" indent="1"/>
    </xf>
    <xf numFmtId="0" fontId="4" fillId="1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4" fontId="6" fillId="2" borderId="26" xfId="1" applyFont="1" applyFill="1" applyBorder="1" applyAlignment="1">
      <alignment horizontal="left" vertical="center"/>
    </xf>
    <xf numFmtId="44" fontId="6" fillId="2" borderId="27" xfId="1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/>
    </xf>
    <xf numFmtId="44" fontId="10" fillId="4" borderId="2" xfId="1" applyFont="1" applyFill="1" applyBorder="1" applyAlignment="1">
      <alignment horizontal="center" vertical="center" wrapText="1"/>
    </xf>
    <xf numFmtId="44" fontId="10" fillId="4" borderId="7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indent="1"/>
    </xf>
    <xf numFmtId="0" fontId="0" fillId="0" borderId="0" xfId="0"/>
    <xf numFmtId="0" fontId="6" fillId="3" borderId="1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/>
    </xf>
    <xf numFmtId="0" fontId="9" fillId="2" borderId="25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horizontal="left" vertical="center" indent="1"/>
    </xf>
    <xf numFmtId="0" fontId="8" fillId="7" borderId="0" xfId="0" applyFont="1" applyFill="1" applyAlignment="1">
      <alignment horizontal="center" vertical="center" wrapText="1"/>
    </xf>
    <xf numFmtId="0" fontId="5" fillId="6" borderId="23" xfId="0" applyFont="1" applyFill="1" applyBorder="1" applyAlignment="1">
      <alignment horizontal="left" vertical="top" wrapText="1"/>
    </xf>
    <xf numFmtId="0" fontId="0" fillId="0" borderId="23" xfId="0" applyBorder="1" applyAlignment="1">
      <alignment vertical="top"/>
    </xf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3" fontId="9" fillId="2" borderId="22" xfId="0" applyNumberFormat="1" applyFont="1" applyFill="1" applyBorder="1" applyAlignment="1">
      <alignment horizontal="center" vertical="center"/>
    </xf>
    <xf numFmtId="44" fontId="9" fillId="2" borderId="6" xfId="1" applyFont="1" applyFill="1" applyBorder="1" applyAlignment="1">
      <alignment horizontal="left" vertical="center"/>
    </xf>
    <xf numFmtId="44" fontId="9" fillId="2" borderId="0" xfId="1" applyFont="1" applyFill="1" applyBorder="1" applyAlignment="1">
      <alignment horizontal="left" vertical="center"/>
    </xf>
    <xf numFmtId="0" fontId="11" fillId="7" borderId="0" xfId="0" applyFont="1" applyFill="1" applyAlignment="1">
      <alignment horizontal="center" vertical="center"/>
    </xf>
    <xf numFmtId="3" fontId="10" fillId="13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showGridLines="0" topLeftCell="A6" workbookViewId="0">
      <selection activeCell="A3" sqref="A3:B3"/>
    </sheetView>
  </sheetViews>
  <sheetFormatPr baseColWidth="10" defaultColWidth="9.140625" defaultRowHeight="15" x14ac:dyDescent="0.25"/>
  <cols>
    <col min="1" max="1" width="40" customWidth="1"/>
    <col min="2" max="2" width="50" customWidth="1"/>
  </cols>
  <sheetData>
    <row r="1" spans="1:2" ht="12" customHeight="1" x14ac:dyDescent="0.25"/>
    <row r="2" spans="1:2" ht="102" customHeight="1" x14ac:dyDescent="0.25">
      <c r="A2" s="73" t="s">
        <v>0</v>
      </c>
      <c r="B2" s="74"/>
    </row>
    <row r="3" spans="1:2" ht="27.95" customHeight="1" x14ac:dyDescent="0.25">
      <c r="A3" s="72" t="s">
        <v>119</v>
      </c>
      <c r="B3" s="72"/>
    </row>
    <row r="4" spans="1:2" ht="14.1" customHeight="1" x14ac:dyDescent="0.25">
      <c r="A4" s="49" t="s">
        <v>120</v>
      </c>
      <c r="B4" s="49" t="s">
        <v>121</v>
      </c>
    </row>
    <row r="5" spans="1:2" ht="21.95" customHeight="1" x14ac:dyDescent="0.25">
      <c r="A5" s="1" t="s">
        <v>1</v>
      </c>
      <c r="B5" s="2"/>
    </row>
    <row r="6" spans="1:2" ht="21.95" customHeight="1" x14ac:dyDescent="0.25">
      <c r="A6" s="1" t="s">
        <v>2</v>
      </c>
      <c r="B6" s="2"/>
    </row>
    <row r="7" spans="1:2" ht="21.95" customHeight="1" x14ac:dyDescent="0.25">
      <c r="A7" s="1" t="s">
        <v>3</v>
      </c>
      <c r="B7" s="2"/>
    </row>
    <row r="8" spans="1:2" ht="21.95" customHeight="1" x14ac:dyDescent="0.25">
      <c r="A8" s="1" t="s">
        <v>4</v>
      </c>
      <c r="B8" s="2"/>
    </row>
    <row r="10" spans="1:2" ht="78" customHeight="1" x14ac:dyDescent="0.25">
      <c r="A10" s="70" t="s">
        <v>5</v>
      </c>
      <c r="B10" s="71"/>
    </row>
    <row r="12" spans="1:2" x14ac:dyDescent="0.25">
      <c r="A12" s="75" t="s">
        <v>6</v>
      </c>
      <c r="B12" s="63"/>
    </row>
    <row r="13" spans="1:2" ht="18" customHeight="1" x14ac:dyDescent="0.25">
      <c r="A13" s="3" t="s">
        <v>7</v>
      </c>
      <c r="B13" s="4" t="s">
        <v>8</v>
      </c>
    </row>
    <row r="14" spans="1:2" ht="18" customHeight="1" x14ac:dyDescent="0.25">
      <c r="A14" s="3" t="s">
        <v>9</v>
      </c>
      <c r="B14" s="4" t="s">
        <v>10</v>
      </c>
    </row>
    <row r="15" spans="1:2" ht="18" customHeight="1" x14ac:dyDescent="0.25">
      <c r="A15" s="46" t="s">
        <v>11</v>
      </c>
      <c r="B15" s="4" t="s">
        <v>12</v>
      </c>
    </row>
    <row r="16" spans="1:2" ht="18" customHeight="1" x14ac:dyDescent="0.25">
      <c r="A16" s="46" t="s">
        <v>13</v>
      </c>
      <c r="B16" s="47" t="s">
        <v>14</v>
      </c>
    </row>
    <row r="17" spans="1:2" ht="18" customHeight="1" x14ac:dyDescent="0.25">
      <c r="A17" s="3" t="s">
        <v>15</v>
      </c>
      <c r="B17" s="4" t="s">
        <v>16</v>
      </c>
    </row>
    <row r="18" spans="1:2" ht="18" customHeight="1" x14ac:dyDescent="0.25">
      <c r="A18" s="3" t="s">
        <v>17</v>
      </c>
      <c r="B18" s="4" t="s">
        <v>18</v>
      </c>
    </row>
    <row r="19" spans="1:2" ht="18" customHeight="1" x14ac:dyDescent="0.25">
      <c r="A19" s="46" t="s">
        <v>19</v>
      </c>
      <c r="B19" s="4" t="s">
        <v>20</v>
      </c>
    </row>
    <row r="20" spans="1:2" ht="18" customHeight="1" x14ac:dyDescent="0.25">
      <c r="A20" s="3" t="s">
        <v>21</v>
      </c>
      <c r="B20" s="47" t="s">
        <v>22</v>
      </c>
    </row>
    <row r="21" spans="1:2" ht="18" customHeight="1" x14ac:dyDescent="0.25">
      <c r="A21" s="3" t="s">
        <v>23</v>
      </c>
      <c r="B21" s="47" t="s">
        <v>24</v>
      </c>
    </row>
    <row r="22" spans="1:2" x14ac:dyDescent="0.25">
      <c r="A22" s="48" t="s">
        <v>25</v>
      </c>
      <c r="B22" s="4" t="s">
        <v>122</v>
      </c>
    </row>
    <row r="23" spans="1:2" x14ac:dyDescent="0.25">
      <c r="A23" s="76" t="s">
        <v>26</v>
      </c>
      <c r="B23" s="63" t="s">
        <v>8</v>
      </c>
    </row>
    <row r="24" spans="1:2" x14ac:dyDescent="0.25">
      <c r="A24" s="3" t="s">
        <v>27</v>
      </c>
      <c r="B24" s="4" t="s">
        <v>28</v>
      </c>
    </row>
    <row r="25" spans="1:2" x14ac:dyDescent="0.25">
      <c r="A25" s="3" t="s">
        <v>29</v>
      </c>
      <c r="B25" s="4"/>
    </row>
  </sheetData>
  <mergeCells count="5">
    <mergeCell ref="A10:B10"/>
    <mergeCell ref="A3:B3"/>
    <mergeCell ref="A2:B2"/>
    <mergeCell ref="A12:B12"/>
    <mergeCell ref="A23:B2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2"/>
  <sheetViews>
    <sheetView showGridLines="0" workbookViewId="0">
      <selection activeCell="A40" sqref="A40"/>
    </sheetView>
  </sheetViews>
  <sheetFormatPr baseColWidth="10" defaultColWidth="9.140625" defaultRowHeight="15" x14ac:dyDescent="0.25"/>
  <cols>
    <col min="1" max="1" width="71.42578125" customWidth="1"/>
    <col min="2" max="2" width="33.42578125" customWidth="1"/>
    <col min="3" max="4" width="17.7109375" customWidth="1"/>
    <col min="5" max="5" width="18.140625" customWidth="1"/>
    <col min="6" max="22" width="17.7109375" customWidth="1"/>
    <col min="23" max="25" width="21.7109375" customWidth="1"/>
  </cols>
  <sheetData>
    <row r="1" spans="1:25" ht="32.1" customHeight="1" x14ac:dyDescent="0.25">
      <c r="A1" s="67" t="s">
        <v>30</v>
      </c>
      <c r="B1" s="63"/>
    </row>
    <row r="2" spans="1:25" ht="85.5" customHeight="1" thickBot="1" x14ac:dyDescent="0.3">
      <c r="A2" s="69" t="s">
        <v>124</v>
      </c>
      <c r="B2" s="63"/>
    </row>
    <row r="3" spans="1:25" ht="51.75" customHeight="1" x14ac:dyDescent="0.25">
      <c r="A3" s="13" t="s">
        <v>31</v>
      </c>
      <c r="B3" s="17" t="s">
        <v>32</v>
      </c>
      <c r="C3" s="27" t="s">
        <v>33</v>
      </c>
      <c r="D3" s="27" t="s">
        <v>34</v>
      </c>
      <c r="E3" s="27" t="s">
        <v>35</v>
      </c>
      <c r="F3" s="27" t="s">
        <v>36</v>
      </c>
      <c r="G3" s="27" t="s">
        <v>37</v>
      </c>
      <c r="H3" s="27" t="s">
        <v>38</v>
      </c>
      <c r="I3" s="27" t="s">
        <v>39</v>
      </c>
      <c r="J3" s="27" t="s">
        <v>40</v>
      </c>
      <c r="K3" s="27" t="s">
        <v>41</v>
      </c>
      <c r="L3" s="27" t="s">
        <v>42</v>
      </c>
      <c r="M3" s="27" t="s">
        <v>43</v>
      </c>
      <c r="N3" s="27" t="s">
        <v>44</v>
      </c>
      <c r="O3" s="27" t="s">
        <v>45</v>
      </c>
      <c r="P3" s="27" t="s">
        <v>46</v>
      </c>
      <c r="Q3" s="27" t="s">
        <v>47</v>
      </c>
      <c r="R3" s="27" t="s">
        <v>48</v>
      </c>
      <c r="S3" s="27" t="s">
        <v>49</v>
      </c>
      <c r="T3" s="27" t="s">
        <v>50</v>
      </c>
      <c r="U3" s="27" t="s">
        <v>51</v>
      </c>
      <c r="V3" s="27" t="s">
        <v>123</v>
      </c>
      <c r="W3" s="27" t="s">
        <v>52</v>
      </c>
      <c r="X3" s="27" t="s">
        <v>53</v>
      </c>
      <c r="Y3" s="27" t="s">
        <v>54</v>
      </c>
    </row>
    <row r="4" spans="1:25" x14ac:dyDescent="0.25">
      <c r="A4" s="15" t="s">
        <v>55</v>
      </c>
      <c r="B4" s="16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4"/>
      <c r="T4" s="19"/>
      <c r="U4" s="19"/>
      <c r="V4" s="19"/>
      <c r="W4" s="19"/>
      <c r="X4" s="19"/>
      <c r="Y4" s="19"/>
    </row>
    <row r="5" spans="1:25" x14ac:dyDescent="0.25">
      <c r="A5" s="6" t="s">
        <v>56</v>
      </c>
      <c r="B5" s="18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1"/>
      <c r="T5" s="40"/>
      <c r="U5" s="40"/>
      <c r="V5" s="40"/>
      <c r="W5" s="40"/>
      <c r="X5" s="40"/>
      <c r="Y5" s="40"/>
    </row>
    <row r="6" spans="1:25" x14ac:dyDescent="0.25">
      <c r="A6" s="6" t="s">
        <v>57</v>
      </c>
      <c r="B6" s="18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1"/>
      <c r="T6" s="40"/>
      <c r="U6" s="40"/>
      <c r="V6" s="40"/>
      <c r="W6" s="40"/>
      <c r="X6" s="40"/>
      <c r="Y6" s="40"/>
    </row>
    <row r="7" spans="1:25" x14ac:dyDescent="0.25">
      <c r="A7" s="6" t="s">
        <v>58</v>
      </c>
      <c r="B7" s="18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1"/>
      <c r="T7" s="40"/>
      <c r="U7" s="40"/>
      <c r="V7" s="40"/>
      <c r="W7" s="40"/>
      <c r="X7" s="40"/>
      <c r="Y7" s="40"/>
    </row>
    <row r="8" spans="1:25" x14ac:dyDescent="0.25">
      <c r="A8" s="15" t="s">
        <v>59</v>
      </c>
      <c r="B8" s="16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42"/>
      <c r="U8" s="42"/>
      <c r="V8" s="42"/>
      <c r="W8" s="42"/>
      <c r="X8" s="42"/>
      <c r="Y8" s="42"/>
    </row>
    <row r="9" spans="1:25" ht="27.75" customHeight="1" x14ac:dyDescent="0.25">
      <c r="A9" s="6" t="s">
        <v>60</v>
      </c>
      <c r="B9" s="18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1"/>
      <c r="T9" s="40"/>
      <c r="U9" s="40"/>
      <c r="V9" s="40"/>
      <c r="W9" s="40"/>
      <c r="X9" s="40"/>
      <c r="Y9" s="40"/>
    </row>
    <row r="10" spans="1:25" x14ac:dyDescent="0.25">
      <c r="A10" s="6" t="s">
        <v>61</v>
      </c>
      <c r="B10" s="18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1"/>
      <c r="T10" s="40"/>
      <c r="U10" s="40"/>
      <c r="V10" s="40"/>
      <c r="W10" s="40"/>
      <c r="X10" s="40"/>
      <c r="Y10" s="40"/>
    </row>
    <row r="11" spans="1:25" x14ac:dyDescent="0.25">
      <c r="A11" s="15" t="s">
        <v>62</v>
      </c>
      <c r="B11" s="16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3"/>
      <c r="T11" s="42"/>
      <c r="U11" s="42"/>
      <c r="V11" s="42"/>
      <c r="W11" s="42"/>
      <c r="X11" s="42"/>
      <c r="Y11" s="42"/>
    </row>
    <row r="12" spans="1:25" x14ac:dyDescent="0.25">
      <c r="A12" s="6" t="s">
        <v>63</v>
      </c>
      <c r="B12" s="18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1"/>
      <c r="T12" s="40"/>
      <c r="U12" s="40"/>
      <c r="V12" s="40"/>
      <c r="W12" s="40"/>
      <c r="X12" s="40"/>
      <c r="Y12" s="40"/>
    </row>
    <row r="13" spans="1:25" x14ac:dyDescent="0.25">
      <c r="A13" s="15" t="s">
        <v>64</v>
      </c>
      <c r="B13" s="16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3"/>
      <c r="T13" s="42"/>
      <c r="U13" s="42"/>
      <c r="V13" s="42"/>
      <c r="W13" s="42"/>
      <c r="X13" s="42"/>
      <c r="Y13" s="42"/>
    </row>
    <row r="14" spans="1:25" x14ac:dyDescent="0.25">
      <c r="A14" s="6" t="s">
        <v>65</v>
      </c>
      <c r="B14" s="18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1"/>
      <c r="T14" s="40"/>
      <c r="U14" s="40"/>
      <c r="V14" s="40"/>
      <c r="W14" s="40"/>
      <c r="X14" s="40"/>
      <c r="Y14" s="40"/>
    </row>
    <row r="15" spans="1:25" x14ac:dyDescent="0.25">
      <c r="A15" s="15" t="s">
        <v>66</v>
      </c>
      <c r="B15" s="16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3"/>
      <c r="T15" s="42"/>
      <c r="U15" s="42"/>
      <c r="V15" s="42"/>
      <c r="W15" s="42"/>
      <c r="X15" s="42"/>
      <c r="Y15" s="42"/>
    </row>
    <row r="16" spans="1:25" x14ac:dyDescent="0.25">
      <c r="A16" s="6" t="s">
        <v>67</v>
      </c>
      <c r="B16" s="18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1"/>
      <c r="T16" s="40"/>
      <c r="U16" s="40"/>
      <c r="V16" s="40"/>
      <c r="W16" s="40"/>
      <c r="X16" s="40"/>
      <c r="Y16" s="40"/>
    </row>
    <row r="17" spans="1:25" x14ac:dyDescent="0.25">
      <c r="A17" s="6" t="s">
        <v>68</v>
      </c>
      <c r="B17" s="18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1"/>
      <c r="T17" s="40"/>
      <c r="U17" s="40"/>
      <c r="V17" s="40"/>
      <c r="W17" s="40"/>
      <c r="X17" s="40"/>
      <c r="Y17" s="40"/>
    </row>
    <row r="18" spans="1:25" x14ac:dyDescent="0.25">
      <c r="A18" s="15" t="s">
        <v>69</v>
      </c>
      <c r="B18" s="16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3"/>
      <c r="T18" s="42"/>
      <c r="U18" s="42"/>
      <c r="V18" s="42"/>
      <c r="W18" s="42"/>
      <c r="X18" s="42"/>
      <c r="Y18" s="42"/>
    </row>
    <row r="19" spans="1:25" x14ac:dyDescent="0.25">
      <c r="A19" s="6" t="s">
        <v>70</v>
      </c>
      <c r="B19" s="18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1"/>
      <c r="T19" s="40"/>
      <c r="U19" s="40"/>
      <c r="V19" s="40"/>
      <c r="W19" s="40"/>
      <c r="X19" s="40"/>
      <c r="Y19" s="40"/>
    </row>
    <row r="20" spans="1:25" ht="18" customHeight="1" thickBot="1" x14ac:dyDescent="0.3">
      <c r="A20" s="57" t="s">
        <v>71</v>
      </c>
      <c r="B20" s="77"/>
      <c r="C20" s="44">
        <f t="shared" ref="C20:X20" si="0">SUM(C5:C19)</f>
        <v>0</v>
      </c>
      <c r="D20" s="44">
        <f t="shared" si="0"/>
        <v>0</v>
      </c>
      <c r="E20" s="44">
        <f t="shared" si="0"/>
        <v>0</v>
      </c>
      <c r="F20" s="44">
        <f t="shared" si="0"/>
        <v>0</v>
      </c>
      <c r="G20" s="44">
        <f t="shared" si="0"/>
        <v>0</v>
      </c>
      <c r="H20" s="44">
        <f t="shared" si="0"/>
        <v>0</v>
      </c>
      <c r="I20" s="44">
        <f t="shared" si="0"/>
        <v>0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 t="shared" si="0"/>
        <v>0</v>
      </c>
      <c r="N20" s="44">
        <f t="shared" si="0"/>
        <v>0</v>
      </c>
      <c r="O20" s="44">
        <f t="shared" si="0"/>
        <v>0</v>
      </c>
      <c r="P20" s="44">
        <f t="shared" si="0"/>
        <v>0</v>
      </c>
      <c r="Q20" s="44">
        <f t="shared" si="0"/>
        <v>0</v>
      </c>
      <c r="R20" s="44">
        <f t="shared" si="0"/>
        <v>0</v>
      </c>
      <c r="S20" s="45">
        <f t="shared" si="0"/>
        <v>0</v>
      </c>
      <c r="T20" s="44">
        <f t="shared" si="0"/>
        <v>0</v>
      </c>
      <c r="U20" s="44">
        <f>SUM(U5:U19)</f>
        <v>0</v>
      </c>
      <c r="V20" s="44">
        <f>SUM(V5:V19)</f>
        <v>0</v>
      </c>
      <c r="W20" s="44">
        <f t="shared" si="0"/>
        <v>0</v>
      </c>
      <c r="X20" s="44">
        <f t="shared" si="0"/>
        <v>0</v>
      </c>
      <c r="Y20" s="44">
        <f>SUM(Y5:Y19)</f>
        <v>0</v>
      </c>
    </row>
    <row r="22" spans="1:25" ht="24" customHeight="1" x14ac:dyDescent="0.25">
      <c r="A22" s="12" t="s">
        <v>125</v>
      </c>
      <c r="B22" s="78">
        <f>SUM(C20:Y20)</f>
        <v>0</v>
      </c>
      <c r="C22" s="79"/>
    </row>
  </sheetData>
  <mergeCells count="4">
    <mergeCell ref="A1:B1"/>
    <mergeCell ref="A2:B2"/>
    <mergeCell ref="A20:B20"/>
    <mergeCell ref="B22:C22"/>
  </mergeCells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32"/>
  <sheetViews>
    <sheetView showGridLines="0" workbookViewId="0">
      <selection activeCell="E32" sqref="E32:F32"/>
    </sheetView>
  </sheetViews>
  <sheetFormatPr baseColWidth="10" defaultColWidth="9.140625" defaultRowHeight="15" x14ac:dyDescent="0.25"/>
  <cols>
    <col min="1" max="1" width="68.28515625" customWidth="1"/>
    <col min="2" max="2" width="16.7109375" customWidth="1"/>
    <col min="3" max="3" width="20.28515625" customWidth="1"/>
    <col min="4" max="4" width="26.5703125" customWidth="1"/>
    <col min="5" max="50" width="17.7109375" customWidth="1"/>
    <col min="51" max="52" width="12.42578125" customWidth="1"/>
  </cols>
  <sheetData>
    <row r="1" spans="1:50" ht="32.1" customHeight="1" x14ac:dyDescent="0.25">
      <c r="A1" s="67" t="s">
        <v>72</v>
      </c>
      <c r="B1" s="63"/>
      <c r="C1" s="63"/>
      <c r="D1" s="63"/>
    </row>
    <row r="2" spans="1:50" ht="44.25" customHeight="1" thickBot="1" x14ac:dyDescent="0.3">
      <c r="A2" s="69" t="s">
        <v>73</v>
      </c>
      <c r="B2" s="63"/>
      <c r="C2" s="63"/>
      <c r="D2" s="63"/>
    </row>
    <row r="3" spans="1:50" ht="51.75" customHeight="1" x14ac:dyDescent="0.25">
      <c r="A3" s="5" t="s">
        <v>74</v>
      </c>
      <c r="B3" s="5" t="s">
        <v>75</v>
      </c>
      <c r="C3" s="5" t="s">
        <v>76</v>
      </c>
      <c r="D3" s="5" t="s">
        <v>32</v>
      </c>
      <c r="E3" s="55" t="s">
        <v>33</v>
      </c>
      <c r="F3" s="56"/>
      <c r="G3" s="55" t="s">
        <v>34</v>
      </c>
      <c r="H3" s="56"/>
      <c r="I3" s="55" t="s">
        <v>35</v>
      </c>
      <c r="J3" s="56"/>
      <c r="K3" s="55" t="s">
        <v>36</v>
      </c>
      <c r="L3" s="56"/>
      <c r="M3" s="55" t="s">
        <v>37</v>
      </c>
      <c r="N3" s="56"/>
      <c r="O3" s="55" t="s">
        <v>38</v>
      </c>
      <c r="P3" s="56"/>
      <c r="Q3" s="55" t="s">
        <v>39</v>
      </c>
      <c r="R3" s="56"/>
      <c r="S3" s="55" t="s">
        <v>40</v>
      </c>
      <c r="T3" s="56"/>
      <c r="U3" s="55" t="s">
        <v>41</v>
      </c>
      <c r="V3" s="56"/>
      <c r="W3" s="55" t="s">
        <v>42</v>
      </c>
      <c r="X3" s="56"/>
      <c r="Y3" s="55" t="s">
        <v>43</v>
      </c>
      <c r="Z3" s="56"/>
      <c r="AA3" s="55" t="s">
        <v>77</v>
      </c>
      <c r="AB3" s="56"/>
      <c r="AC3" s="55" t="s">
        <v>45</v>
      </c>
      <c r="AD3" s="56"/>
      <c r="AE3" s="55" t="s">
        <v>46</v>
      </c>
      <c r="AF3" s="56"/>
      <c r="AG3" s="55" t="s">
        <v>47</v>
      </c>
      <c r="AH3" s="56"/>
      <c r="AI3" s="55" t="s">
        <v>48</v>
      </c>
      <c r="AJ3" s="56"/>
      <c r="AK3" s="55" t="s">
        <v>49</v>
      </c>
      <c r="AL3" s="56"/>
      <c r="AM3" s="55" t="s">
        <v>50</v>
      </c>
      <c r="AN3" s="56"/>
      <c r="AO3" s="55" t="s">
        <v>51</v>
      </c>
      <c r="AP3" s="56"/>
      <c r="AQ3" s="55" t="s">
        <v>123</v>
      </c>
      <c r="AR3" s="56"/>
      <c r="AS3" s="55" t="s">
        <v>52</v>
      </c>
      <c r="AT3" s="56"/>
      <c r="AU3" s="55" t="s">
        <v>53</v>
      </c>
      <c r="AV3" s="56"/>
      <c r="AW3" s="55" t="s">
        <v>54</v>
      </c>
      <c r="AX3" s="56"/>
    </row>
    <row r="4" spans="1:50" ht="27.75" customHeight="1" x14ac:dyDescent="0.25">
      <c r="A4" s="62" t="s">
        <v>78</v>
      </c>
      <c r="B4" s="63"/>
      <c r="C4" s="63"/>
      <c r="D4" s="63"/>
      <c r="E4" s="21" t="s">
        <v>79</v>
      </c>
      <c r="F4" s="28"/>
      <c r="G4" s="21" t="s">
        <v>79</v>
      </c>
      <c r="H4" s="28"/>
      <c r="I4" s="21" t="s">
        <v>79</v>
      </c>
      <c r="J4" s="28"/>
      <c r="K4" s="21" t="s">
        <v>79</v>
      </c>
      <c r="L4" s="28"/>
      <c r="M4" s="21" t="s">
        <v>79</v>
      </c>
      <c r="N4" s="28"/>
      <c r="O4" s="21" t="s">
        <v>79</v>
      </c>
      <c r="P4" s="28"/>
      <c r="Q4" s="21" t="s">
        <v>79</v>
      </c>
      <c r="R4" s="28"/>
      <c r="S4" s="21" t="s">
        <v>79</v>
      </c>
      <c r="T4" s="28"/>
      <c r="U4" s="21" t="s">
        <v>79</v>
      </c>
      <c r="V4" s="28"/>
      <c r="W4" s="21" t="s">
        <v>79</v>
      </c>
      <c r="X4" s="28" t="s">
        <v>80</v>
      </c>
      <c r="Y4" s="21" t="s">
        <v>79</v>
      </c>
      <c r="Z4" s="28" t="s">
        <v>80</v>
      </c>
      <c r="AA4" s="21" t="s">
        <v>79</v>
      </c>
      <c r="AB4" s="28" t="s">
        <v>80</v>
      </c>
      <c r="AC4" s="21" t="s">
        <v>79</v>
      </c>
      <c r="AD4" s="28" t="s">
        <v>80</v>
      </c>
      <c r="AE4" s="21" t="s">
        <v>79</v>
      </c>
      <c r="AF4" s="28" t="s">
        <v>80</v>
      </c>
      <c r="AG4" s="21" t="s">
        <v>79</v>
      </c>
      <c r="AH4" s="28" t="s">
        <v>80</v>
      </c>
      <c r="AI4" s="21" t="s">
        <v>79</v>
      </c>
      <c r="AJ4" s="28" t="s">
        <v>80</v>
      </c>
      <c r="AK4" s="21" t="s">
        <v>79</v>
      </c>
      <c r="AL4" s="28" t="s">
        <v>80</v>
      </c>
      <c r="AM4" s="21" t="s">
        <v>79</v>
      </c>
      <c r="AN4" s="28" t="s">
        <v>80</v>
      </c>
      <c r="AO4" s="21" t="s">
        <v>79</v>
      </c>
      <c r="AP4" s="28" t="s">
        <v>80</v>
      </c>
      <c r="AQ4" s="21" t="s">
        <v>79</v>
      </c>
      <c r="AR4" s="28" t="s">
        <v>80</v>
      </c>
      <c r="AS4" s="21" t="s">
        <v>79</v>
      </c>
      <c r="AT4" s="28" t="s">
        <v>80</v>
      </c>
      <c r="AU4" s="21" t="s">
        <v>79</v>
      </c>
      <c r="AV4" s="28" t="s">
        <v>80</v>
      </c>
      <c r="AW4" s="21" t="s">
        <v>79</v>
      </c>
      <c r="AX4" s="28" t="s">
        <v>80</v>
      </c>
    </row>
    <row r="5" spans="1:50" x14ac:dyDescent="0.25">
      <c r="A5" s="6" t="s">
        <v>81</v>
      </c>
      <c r="B5" s="23">
        <v>0</v>
      </c>
      <c r="C5" s="23">
        <v>0</v>
      </c>
      <c r="D5" s="14"/>
      <c r="E5" s="33"/>
      <c r="F5" s="22"/>
      <c r="G5" s="33"/>
      <c r="H5" s="22"/>
      <c r="I5" s="33"/>
      <c r="J5" s="22"/>
      <c r="K5" s="33"/>
      <c r="L5" s="22"/>
      <c r="M5" s="33"/>
      <c r="N5" s="22"/>
      <c r="O5" s="33"/>
      <c r="P5" s="22"/>
      <c r="Q5" s="33"/>
      <c r="R5" s="22"/>
      <c r="S5" s="33"/>
      <c r="T5" s="22"/>
      <c r="U5" s="33"/>
      <c r="V5" s="22"/>
      <c r="W5" s="33"/>
      <c r="X5" s="22"/>
      <c r="Y5" s="33"/>
      <c r="Z5" s="22"/>
      <c r="AA5" s="33"/>
      <c r="AB5" s="22"/>
      <c r="AC5" s="33"/>
      <c r="AD5" s="22"/>
      <c r="AE5" s="33"/>
      <c r="AF5" s="22"/>
      <c r="AG5" s="33"/>
      <c r="AH5" s="22"/>
      <c r="AI5" s="33"/>
      <c r="AJ5" s="22"/>
      <c r="AK5" s="33"/>
      <c r="AL5" s="22"/>
      <c r="AM5" s="33"/>
      <c r="AN5" s="22"/>
      <c r="AO5" s="33"/>
      <c r="AP5" s="22"/>
      <c r="AQ5" s="33"/>
      <c r="AR5" s="22"/>
      <c r="AS5" s="33"/>
      <c r="AT5" s="22"/>
      <c r="AU5" s="33"/>
      <c r="AV5" s="22"/>
      <c r="AW5" s="33"/>
      <c r="AX5" s="22"/>
    </row>
    <row r="6" spans="1:50" x14ac:dyDescent="0.25">
      <c r="A6" s="6" t="s">
        <v>82</v>
      </c>
      <c r="B6" s="23">
        <v>0</v>
      </c>
      <c r="C6" s="23">
        <v>0</v>
      </c>
      <c r="D6" s="14"/>
      <c r="E6" s="33"/>
      <c r="F6" s="22"/>
      <c r="G6" s="33"/>
      <c r="H6" s="22"/>
      <c r="I6" s="33"/>
      <c r="J6" s="22"/>
      <c r="K6" s="33"/>
      <c r="L6" s="22"/>
      <c r="M6" s="33"/>
      <c r="N6" s="22"/>
      <c r="O6" s="33"/>
      <c r="P6" s="22"/>
      <c r="Q6" s="33"/>
      <c r="R6" s="22"/>
      <c r="S6" s="33"/>
      <c r="T6" s="22"/>
      <c r="U6" s="33"/>
      <c r="V6" s="22"/>
      <c r="W6" s="33"/>
      <c r="X6" s="22"/>
      <c r="Y6" s="33"/>
      <c r="Z6" s="22"/>
      <c r="AA6" s="33"/>
      <c r="AB6" s="22"/>
      <c r="AC6" s="33"/>
      <c r="AD6" s="22"/>
      <c r="AE6" s="33"/>
      <c r="AF6" s="22"/>
      <c r="AG6" s="33"/>
      <c r="AH6" s="22"/>
      <c r="AI6" s="33"/>
      <c r="AJ6" s="22"/>
      <c r="AK6" s="33"/>
      <c r="AL6" s="22"/>
      <c r="AM6" s="33"/>
      <c r="AN6" s="22"/>
      <c r="AO6" s="33"/>
      <c r="AP6" s="22"/>
      <c r="AQ6" s="33"/>
      <c r="AR6" s="22"/>
      <c r="AS6" s="33"/>
      <c r="AT6" s="22"/>
      <c r="AU6" s="33"/>
      <c r="AV6" s="22"/>
      <c r="AW6" s="33"/>
      <c r="AX6" s="22"/>
    </row>
    <row r="7" spans="1:50" ht="27.75" customHeight="1" x14ac:dyDescent="0.25">
      <c r="A7" s="68" t="s">
        <v>83</v>
      </c>
      <c r="B7" s="63"/>
      <c r="C7" s="63"/>
      <c r="D7" s="63"/>
      <c r="E7" s="21" t="s">
        <v>79</v>
      </c>
      <c r="F7" s="28" t="s">
        <v>80</v>
      </c>
      <c r="G7" s="21" t="s">
        <v>79</v>
      </c>
      <c r="H7" s="28" t="s">
        <v>80</v>
      </c>
      <c r="I7" s="21" t="s">
        <v>79</v>
      </c>
      <c r="J7" s="28" t="s">
        <v>80</v>
      </c>
      <c r="K7" s="21" t="s">
        <v>79</v>
      </c>
      <c r="L7" s="28" t="s">
        <v>80</v>
      </c>
      <c r="M7" s="21" t="s">
        <v>79</v>
      </c>
      <c r="N7" s="28" t="s">
        <v>80</v>
      </c>
      <c r="O7" s="21" t="s">
        <v>79</v>
      </c>
      <c r="P7" s="28" t="s">
        <v>80</v>
      </c>
      <c r="Q7" s="21" t="s">
        <v>79</v>
      </c>
      <c r="R7" s="28" t="s">
        <v>80</v>
      </c>
      <c r="S7" s="21" t="s">
        <v>79</v>
      </c>
      <c r="T7" s="28" t="s">
        <v>80</v>
      </c>
      <c r="U7" s="21" t="s">
        <v>79</v>
      </c>
      <c r="V7" s="28" t="s">
        <v>80</v>
      </c>
      <c r="W7" s="21" t="s">
        <v>79</v>
      </c>
      <c r="X7" s="28" t="s">
        <v>80</v>
      </c>
      <c r="Y7" s="21" t="s">
        <v>79</v>
      </c>
      <c r="Z7" s="28" t="s">
        <v>80</v>
      </c>
      <c r="AA7" s="21" t="s">
        <v>79</v>
      </c>
      <c r="AB7" s="28" t="s">
        <v>80</v>
      </c>
      <c r="AC7" s="21" t="s">
        <v>79</v>
      </c>
      <c r="AD7" s="28" t="s">
        <v>80</v>
      </c>
      <c r="AE7" s="21" t="s">
        <v>79</v>
      </c>
      <c r="AF7" s="28" t="s">
        <v>80</v>
      </c>
      <c r="AG7" s="21" t="s">
        <v>79</v>
      </c>
      <c r="AH7" s="28" t="s">
        <v>80</v>
      </c>
      <c r="AI7" s="21" t="s">
        <v>79</v>
      </c>
      <c r="AJ7" s="28" t="s">
        <v>80</v>
      </c>
      <c r="AK7" s="21" t="s">
        <v>79</v>
      </c>
      <c r="AL7" s="28" t="s">
        <v>80</v>
      </c>
      <c r="AM7" s="21" t="s">
        <v>79</v>
      </c>
      <c r="AN7" s="28" t="s">
        <v>80</v>
      </c>
      <c r="AO7" s="21" t="s">
        <v>79</v>
      </c>
      <c r="AP7" s="28" t="s">
        <v>80</v>
      </c>
      <c r="AQ7" s="21" t="s">
        <v>79</v>
      </c>
      <c r="AR7" s="28" t="s">
        <v>80</v>
      </c>
      <c r="AS7" s="21" t="s">
        <v>79</v>
      </c>
      <c r="AT7" s="28" t="s">
        <v>80</v>
      </c>
      <c r="AU7" s="21" t="s">
        <v>79</v>
      </c>
      <c r="AV7" s="28" t="s">
        <v>84</v>
      </c>
      <c r="AW7" s="21" t="s">
        <v>79</v>
      </c>
      <c r="AX7" s="28" t="s">
        <v>80</v>
      </c>
    </row>
    <row r="8" spans="1:50" ht="66.75" customHeight="1" x14ac:dyDescent="0.25">
      <c r="A8" s="6" t="s">
        <v>85</v>
      </c>
      <c r="B8" s="23">
        <v>50000</v>
      </c>
      <c r="C8" s="23">
        <v>100000</v>
      </c>
      <c r="D8" s="14"/>
      <c r="E8" s="33"/>
      <c r="F8" s="34"/>
      <c r="G8" s="33"/>
      <c r="H8" s="34"/>
      <c r="I8" s="33"/>
      <c r="J8" s="34"/>
      <c r="K8" s="33"/>
      <c r="L8" s="34"/>
      <c r="M8" s="33"/>
      <c r="N8" s="34"/>
      <c r="O8" s="33"/>
      <c r="P8" s="34"/>
      <c r="Q8" s="33"/>
      <c r="R8" s="34"/>
      <c r="S8" s="33"/>
      <c r="T8" s="34"/>
      <c r="U8" s="33"/>
      <c r="V8" s="34"/>
      <c r="W8" s="33"/>
      <c r="X8" s="34"/>
      <c r="Y8" s="33"/>
      <c r="Z8" s="34"/>
      <c r="AA8" s="33"/>
      <c r="AB8" s="34"/>
      <c r="AC8" s="33"/>
      <c r="AD8" s="34"/>
      <c r="AE8" s="33"/>
      <c r="AF8" s="34"/>
      <c r="AG8" s="33"/>
      <c r="AH8" s="34"/>
      <c r="AI8" s="33"/>
      <c r="AJ8" s="34"/>
      <c r="AK8" s="33"/>
      <c r="AL8" s="34"/>
      <c r="AM8" s="33"/>
      <c r="AN8" s="34"/>
      <c r="AO8" s="33"/>
      <c r="AP8" s="34"/>
      <c r="AQ8" s="33"/>
      <c r="AR8" s="34"/>
      <c r="AS8" s="33"/>
      <c r="AT8" s="34"/>
      <c r="AU8" s="33"/>
      <c r="AV8" s="34"/>
      <c r="AW8" s="33"/>
      <c r="AX8" s="34"/>
    </row>
    <row r="9" spans="1:50" x14ac:dyDescent="0.25">
      <c r="A9" s="6" t="s">
        <v>86</v>
      </c>
      <c r="B9" s="23">
        <v>50000</v>
      </c>
      <c r="C9" s="23">
        <v>100000</v>
      </c>
      <c r="D9" s="14"/>
      <c r="E9" s="33"/>
      <c r="F9" s="34"/>
      <c r="G9" s="33"/>
      <c r="H9" s="34"/>
      <c r="I9" s="33"/>
      <c r="J9" s="34"/>
      <c r="K9" s="33"/>
      <c r="L9" s="34"/>
      <c r="M9" s="33"/>
      <c r="N9" s="34"/>
      <c r="O9" s="33"/>
      <c r="P9" s="34"/>
      <c r="Q9" s="33"/>
      <c r="R9" s="34"/>
      <c r="S9" s="33"/>
      <c r="T9" s="34"/>
      <c r="U9" s="33"/>
      <c r="V9" s="34"/>
      <c r="W9" s="33"/>
      <c r="X9" s="34"/>
      <c r="Y9" s="33"/>
      <c r="Z9" s="34"/>
      <c r="AA9" s="33"/>
      <c r="AB9" s="34"/>
      <c r="AC9" s="33"/>
      <c r="AD9" s="34"/>
      <c r="AE9" s="33"/>
      <c r="AF9" s="34"/>
      <c r="AG9" s="33"/>
      <c r="AH9" s="34"/>
      <c r="AI9" s="33"/>
      <c r="AJ9" s="34"/>
      <c r="AK9" s="33"/>
      <c r="AL9" s="34"/>
      <c r="AM9" s="33"/>
      <c r="AN9" s="34"/>
      <c r="AO9" s="33"/>
      <c r="AP9" s="34"/>
      <c r="AQ9" s="33"/>
      <c r="AR9" s="34"/>
      <c r="AS9" s="33"/>
      <c r="AT9" s="34"/>
      <c r="AU9" s="33"/>
      <c r="AV9" s="34"/>
      <c r="AW9" s="33"/>
      <c r="AX9" s="34"/>
    </row>
    <row r="10" spans="1:50" x14ac:dyDescent="0.25">
      <c r="A10" s="6" t="s">
        <v>87</v>
      </c>
      <c r="B10" s="23">
        <v>50000</v>
      </c>
      <c r="C10" s="23">
        <v>100000</v>
      </c>
      <c r="D10" s="14"/>
      <c r="E10" s="33"/>
      <c r="F10" s="34"/>
      <c r="G10" s="33"/>
      <c r="H10" s="34"/>
      <c r="I10" s="33"/>
      <c r="J10" s="34"/>
      <c r="K10" s="33"/>
      <c r="L10" s="34"/>
      <c r="M10" s="33"/>
      <c r="N10" s="34"/>
      <c r="O10" s="33"/>
      <c r="P10" s="34"/>
      <c r="Q10" s="33"/>
      <c r="R10" s="34"/>
      <c r="S10" s="33"/>
      <c r="T10" s="34"/>
      <c r="U10" s="33"/>
      <c r="V10" s="34"/>
      <c r="W10" s="33"/>
      <c r="X10" s="34"/>
      <c r="Y10" s="33"/>
      <c r="Z10" s="34"/>
      <c r="AA10" s="33"/>
      <c r="AB10" s="34"/>
      <c r="AC10" s="33"/>
      <c r="AD10" s="34"/>
      <c r="AE10" s="33"/>
      <c r="AF10" s="34"/>
      <c r="AG10" s="33"/>
      <c r="AH10" s="34"/>
      <c r="AI10" s="33"/>
      <c r="AJ10" s="34"/>
      <c r="AK10" s="33"/>
      <c r="AL10" s="34"/>
      <c r="AM10" s="33"/>
      <c r="AN10" s="34"/>
      <c r="AO10" s="33"/>
      <c r="AP10" s="34"/>
      <c r="AQ10" s="33"/>
      <c r="AR10" s="34"/>
      <c r="AS10" s="33"/>
      <c r="AT10" s="34"/>
      <c r="AU10" s="33"/>
      <c r="AV10" s="34"/>
      <c r="AW10" s="33"/>
      <c r="AX10" s="34"/>
    </row>
    <row r="11" spans="1:50" x14ac:dyDescent="0.25">
      <c r="A11" s="6" t="s">
        <v>88</v>
      </c>
      <c r="B11" s="23">
        <v>50000</v>
      </c>
      <c r="C11" s="23">
        <v>100000</v>
      </c>
      <c r="D11" s="14"/>
      <c r="E11" s="33"/>
      <c r="F11" s="34"/>
      <c r="G11" s="33"/>
      <c r="H11" s="34"/>
      <c r="I11" s="33"/>
      <c r="J11" s="34"/>
      <c r="K11" s="33"/>
      <c r="L11" s="34"/>
      <c r="M11" s="33"/>
      <c r="N11" s="34"/>
      <c r="O11" s="33"/>
      <c r="P11" s="34"/>
      <c r="Q11" s="33"/>
      <c r="R11" s="34"/>
      <c r="S11" s="33"/>
      <c r="T11" s="34"/>
      <c r="U11" s="33"/>
      <c r="V11" s="34"/>
      <c r="W11" s="33"/>
      <c r="X11" s="34"/>
      <c r="Y11" s="33"/>
      <c r="Z11" s="34"/>
      <c r="AA11" s="33"/>
      <c r="AB11" s="34"/>
      <c r="AC11" s="33"/>
      <c r="AD11" s="34"/>
      <c r="AE11" s="33"/>
      <c r="AF11" s="34"/>
      <c r="AG11" s="33"/>
      <c r="AH11" s="34"/>
      <c r="AI11" s="33"/>
      <c r="AJ11" s="34"/>
      <c r="AK11" s="33"/>
      <c r="AL11" s="34"/>
      <c r="AM11" s="33"/>
      <c r="AN11" s="34"/>
      <c r="AO11" s="33"/>
      <c r="AP11" s="34"/>
      <c r="AQ11" s="33"/>
      <c r="AR11" s="34"/>
      <c r="AS11" s="33"/>
      <c r="AT11" s="34"/>
      <c r="AU11" s="33"/>
      <c r="AV11" s="34"/>
      <c r="AW11" s="33"/>
      <c r="AX11" s="34"/>
    </row>
    <row r="12" spans="1:50" x14ac:dyDescent="0.25">
      <c r="A12" s="6" t="s">
        <v>89</v>
      </c>
      <c r="B12" s="23">
        <v>50000</v>
      </c>
      <c r="C12" s="23">
        <v>100000</v>
      </c>
      <c r="D12" s="14"/>
      <c r="E12" s="33"/>
      <c r="F12" s="34"/>
      <c r="G12" s="33"/>
      <c r="H12" s="34"/>
      <c r="I12" s="33"/>
      <c r="J12" s="34"/>
      <c r="K12" s="33"/>
      <c r="L12" s="34"/>
      <c r="M12" s="33"/>
      <c r="N12" s="34"/>
      <c r="O12" s="33"/>
      <c r="P12" s="34"/>
      <c r="Q12" s="33"/>
      <c r="R12" s="34"/>
      <c r="S12" s="33"/>
      <c r="T12" s="34"/>
      <c r="U12" s="33"/>
      <c r="V12" s="34"/>
      <c r="W12" s="33"/>
      <c r="X12" s="34"/>
      <c r="Y12" s="33"/>
      <c r="Z12" s="34"/>
      <c r="AA12" s="33"/>
      <c r="AB12" s="34"/>
      <c r="AC12" s="33"/>
      <c r="AD12" s="34"/>
      <c r="AE12" s="33"/>
      <c r="AF12" s="34"/>
      <c r="AG12" s="33"/>
      <c r="AH12" s="34"/>
      <c r="AI12" s="33"/>
      <c r="AJ12" s="34"/>
      <c r="AK12" s="33"/>
      <c r="AL12" s="34"/>
      <c r="AM12" s="33"/>
      <c r="AN12" s="34"/>
      <c r="AO12" s="33"/>
      <c r="AP12" s="34"/>
      <c r="AQ12" s="33"/>
      <c r="AR12" s="34"/>
      <c r="AS12" s="33"/>
      <c r="AT12" s="34"/>
      <c r="AU12" s="33"/>
      <c r="AV12" s="34"/>
      <c r="AW12" s="33"/>
      <c r="AX12" s="34"/>
    </row>
    <row r="13" spans="1:50" ht="27.75" customHeight="1" x14ac:dyDescent="0.25">
      <c r="A13" s="64" t="s">
        <v>90</v>
      </c>
      <c r="B13" s="63"/>
      <c r="C13" s="63"/>
      <c r="D13" s="63"/>
      <c r="E13" s="21" t="s">
        <v>79</v>
      </c>
      <c r="F13" s="28" t="s">
        <v>80</v>
      </c>
      <c r="G13" s="21" t="s">
        <v>79</v>
      </c>
      <c r="H13" s="28" t="s">
        <v>80</v>
      </c>
      <c r="I13" s="21" t="s">
        <v>79</v>
      </c>
      <c r="J13" s="28" t="s">
        <v>80</v>
      </c>
      <c r="K13" s="21" t="s">
        <v>79</v>
      </c>
      <c r="L13" s="28" t="s">
        <v>80</v>
      </c>
      <c r="M13" s="21" t="s">
        <v>79</v>
      </c>
      <c r="N13" s="28" t="s">
        <v>80</v>
      </c>
      <c r="O13" s="21" t="s">
        <v>79</v>
      </c>
      <c r="P13" s="28" t="s">
        <v>80</v>
      </c>
      <c r="Q13" s="21" t="s">
        <v>79</v>
      </c>
      <c r="R13" s="28" t="s">
        <v>80</v>
      </c>
      <c r="S13" s="21" t="s">
        <v>79</v>
      </c>
      <c r="T13" s="28" t="s">
        <v>80</v>
      </c>
      <c r="U13" s="21" t="s">
        <v>79</v>
      </c>
      <c r="V13" s="28" t="s">
        <v>80</v>
      </c>
      <c r="W13" s="21" t="s">
        <v>79</v>
      </c>
      <c r="X13" s="28" t="s">
        <v>80</v>
      </c>
      <c r="Y13" s="21" t="s">
        <v>79</v>
      </c>
      <c r="Z13" s="28" t="s">
        <v>80</v>
      </c>
      <c r="AA13" s="21" t="s">
        <v>79</v>
      </c>
      <c r="AB13" s="28" t="s">
        <v>80</v>
      </c>
      <c r="AC13" s="21" t="s">
        <v>79</v>
      </c>
      <c r="AD13" s="28" t="s">
        <v>80</v>
      </c>
      <c r="AE13" s="21" t="s">
        <v>79</v>
      </c>
      <c r="AF13" s="28" t="s">
        <v>80</v>
      </c>
      <c r="AG13" s="21" t="s">
        <v>79</v>
      </c>
      <c r="AH13" s="28" t="s">
        <v>84</v>
      </c>
      <c r="AI13" s="21" t="s">
        <v>79</v>
      </c>
      <c r="AJ13" s="28" t="s">
        <v>84</v>
      </c>
      <c r="AK13" s="21" t="s">
        <v>79</v>
      </c>
      <c r="AL13" s="28" t="s">
        <v>80</v>
      </c>
      <c r="AM13" s="21" t="s">
        <v>79</v>
      </c>
      <c r="AN13" s="28" t="s">
        <v>80</v>
      </c>
      <c r="AO13" s="21" t="s">
        <v>79</v>
      </c>
      <c r="AP13" s="28" t="s">
        <v>80</v>
      </c>
      <c r="AQ13" s="21" t="s">
        <v>79</v>
      </c>
      <c r="AR13" s="28" t="s">
        <v>80</v>
      </c>
      <c r="AS13" s="21" t="s">
        <v>79</v>
      </c>
      <c r="AT13" s="28" t="s">
        <v>80</v>
      </c>
      <c r="AU13" s="21" t="s">
        <v>79</v>
      </c>
      <c r="AV13" s="28" t="s">
        <v>80</v>
      </c>
      <c r="AW13" s="21" t="s">
        <v>79</v>
      </c>
      <c r="AX13" s="28" t="s">
        <v>80</v>
      </c>
    </row>
    <row r="14" spans="1:50" x14ac:dyDescent="0.25">
      <c r="A14" s="6" t="s">
        <v>91</v>
      </c>
      <c r="B14" s="23">
        <v>50000</v>
      </c>
      <c r="C14" s="23">
        <v>100000</v>
      </c>
      <c r="D14" s="14"/>
      <c r="E14" s="33"/>
      <c r="F14" s="34"/>
      <c r="G14" s="33"/>
      <c r="H14" s="34"/>
      <c r="I14" s="33"/>
      <c r="J14" s="34"/>
      <c r="K14" s="33"/>
      <c r="L14" s="34"/>
      <c r="M14" s="33"/>
      <c r="N14" s="34"/>
      <c r="O14" s="33"/>
      <c r="P14" s="34"/>
      <c r="Q14" s="33"/>
      <c r="R14" s="34"/>
      <c r="S14" s="33"/>
      <c r="T14" s="34"/>
      <c r="U14" s="33"/>
      <c r="V14" s="34"/>
      <c r="W14" s="33"/>
      <c r="X14" s="34"/>
      <c r="Y14" s="33"/>
      <c r="Z14" s="34"/>
      <c r="AA14" s="33"/>
      <c r="AB14" s="34"/>
      <c r="AC14" s="33"/>
      <c r="AD14" s="34"/>
      <c r="AE14" s="33"/>
      <c r="AF14" s="34"/>
      <c r="AG14" s="33"/>
      <c r="AH14" s="34"/>
      <c r="AI14" s="33"/>
      <c r="AJ14" s="34"/>
      <c r="AK14" s="33"/>
      <c r="AL14" s="34"/>
      <c r="AM14" s="33"/>
      <c r="AN14" s="34"/>
      <c r="AO14" s="33"/>
      <c r="AP14" s="34"/>
      <c r="AQ14" s="33"/>
      <c r="AR14" s="34"/>
      <c r="AS14" s="33"/>
      <c r="AT14" s="34"/>
      <c r="AU14" s="33"/>
      <c r="AV14" s="34"/>
      <c r="AW14" s="33"/>
      <c r="AX14" s="34"/>
    </row>
    <row r="15" spans="1:50" ht="27.75" customHeight="1" x14ac:dyDescent="0.25">
      <c r="A15" s="64" t="s">
        <v>92</v>
      </c>
      <c r="B15" s="63"/>
      <c r="C15" s="63"/>
      <c r="D15" s="63"/>
      <c r="E15" s="21" t="s">
        <v>79</v>
      </c>
      <c r="F15" s="28" t="s">
        <v>80</v>
      </c>
      <c r="G15" s="21" t="s">
        <v>79</v>
      </c>
      <c r="H15" s="28" t="s">
        <v>80</v>
      </c>
      <c r="I15" s="21" t="s">
        <v>79</v>
      </c>
      <c r="J15" s="28" t="s">
        <v>80</v>
      </c>
      <c r="K15" s="21" t="s">
        <v>79</v>
      </c>
      <c r="L15" s="28" t="s">
        <v>80</v>
      </c>
      <c r="M15" s="21" t="s">
        <v>79</v>
      </c>
      <c r="N15" s="28" t="s">
        <v>80</v>
      </c>
      <c r="O15" s="21" t="s">
        <v>79</v>
      </c>
      <c r="P15" s="28" t="s">
        <v>80</v>
      </c>
      <c r="Q15" s="21" t="s">
        <v>79</v>
      </c>
      <c r="R15" s="28" t="s">
        <v>80</v>
      </c>
      <c r="S15" s="21" t="s">
        <v>79</v>
      </c>
      <c r="T15" s="28" t="s">
        <v>80</v>
      </c>
      <c r="U15" s="21" t="s">
        <v>79</v>
      </c>
      <c r="V15" s="28" t="s">
        <v>80</v>
      </c>
      <c r="W15" s="21" t="s">
        <v>79</v>
      </c>
      <c r="X15" s="28" t="s">
        <v>80</v>
      </c>
      <c r="Y15" s="21" t="s">
        <v>79</v>
      </c>
      <c r="Z15" s="28" t="s">
        <v>80</v>
      </c>
      <c r="AA15" s="21" t="s">
        <v>79</v>
      </c>
      <c r="AB15" s="28" t="s">
        <v>80</v>
      </c>
      <c r="AC15" s="21" t="s">
        <v>79</v>
      </c>
      <c r="AD15" s="28" t="s">
        <v>80</v>
      </c>
      <c r="AE15" s="21" t="s">
        <v>79</v>
      </c>
      <c r="AF15" s="28" t="s">
        <v>80</v>
      </c>
      <c r="AG15" s="21" t="s">
        <v>79</v>
      </c>
      <c r="AH15" s="28" t="s">
        <v>84</v>
      </c>
      <c r="AI15" s="21" t="s">
        <v>79</v>
      </c>
      <c r="AJ15" s="28" t="s">
        <v>84</v>
      </c>
      <c r="AK15" s="21" t="s">
        <v>79</v>
      </c>
      <c r="AL15" s="28" t="s">
        <v>80</v>
      </c>
      <c r="AM15" s="21" t="s">
        <v>79</v>
      </c>
      <c r="AN15" s="28" t="s">
        <v>80</v>
      </c>
      <c r="AO15" s="21" t="s">
        <v>79</v>
      </c>
      <c r="AP15" s="28" t="s">
        <v>80</v>
      </c>
      <c r="AQ15" s="21" t="s">
        <v>79</v>
      </c>
      <c r="AR15" s="28" t="s">
        <v>80</v>
      </c>
      <c r="AS15" s="21" t="s">
        <v>79</v>
      </c>
      <c r="AT15" s="28" t="s">
        <v>80</v>
      </c>
      <c r="AU15" s="21" t="s">
        <v>79</v>
      </c>
      <c r="AV15" s="28" t="s">
        <v>80</v>
      </c>
      <c r="AW15" s="21" t="s">
        <v>79</v>
      </c>
      <c r="AX15" s="28" t="s">
        <v>80</v>
      </c>
    </row>
    <row r="16" spans="1:50" x14ac:dyDescent="0.25">
      <c r="A16" s="6" t="s">
        <v>93</v>
      </c>
      <c r="B16" s="23">
        <v>50000</v>
      </c>
      <c r="C16" s="23">
        <v>100000</v>
      </c>
      <c r="D16" s="14"/>
      <c r="E16" s="33"/>
      <c r="F16" s="34"/>
      <c r="G16" s="33"/>
      <c r="H16" s="34"/>
      <c r="I16" s="33"/>
      <c r="J16" s="34"/>
      <c r="K16" s="33"/>
      <c r="L16" s="34"/>
      <c r="M16" s="33"/>
      <c r="N16" s="34"/>
      <c r="O16" s="33"/>
      <c r="P16" s="34"/>
      <c r="Q16" s="33"/>
      <c r="R16" s="34"/>
      <c r="S16" s="33"/>
      <c r="T16" s="34"/>
      <c r="U16" s="33"/>
      <c r="V16" s="34"/>
      <c r="W16" s="33"/>
      <c r="X16" s="34"/>
      <c r="Y16" s="33"/>
      <c r="Z16" s="34"/>
      <c r="AA16" s="33"/>
      <c r="AB16" s="34"/>
      <c r="AC16" s="33"/>
      <c r="AD16" s="34"/>
      <c r="AE16" s="33"/>
      <c r="AF16" s="34"/>
      <c r="AG16" s="33"/>
      <c r="AH16" s="34"/>
      <c r="AI16" s="33"/>
      <c r="AJ16" s="34"/>
      <c r="AK16" s="33"/>
      <c r="AL16" s="34"/>
      <c r="AM16" s="33"/>
      <c r="AN16" s="34"/>
      <c r="AO16" s="33"/>
      <c r="AP16" s="34"/>
      <c r="AQ16" s="33"/>
      <c r="AR16" s="34"/>
      <c r="AS16" s="33"/>
      <c r="AT16" s="34"/>
      <c r="AU16" s="33"/>
      <c r="AV16" s="34"/>
      <c r="AW16" s="33"/>
      <c r="AX16" s="34"/>
    </row>
    <row r="17" spans="1:50" ht="27.75" customHeight="1" x14ac:dyDescent="0.25">
      <c r="A17" s="64" t="s">
        <v>94</v>
      </c>
      <c r="B17" s="63"/>
      <c r="C17" s="63"/>
      <c r="D17" s="63"/>
      <c r="E17" s="21" t="s">
        <v>79</v>
      </c>
      <c r="F17" s="28" t="s">
        <v>80</v>
      </c>
      <c r="G17" s="21" t="s">
        <v>79</v>
      </c>
      <c r="H17" s="28" t="s">
        <v>80</v>
      </c>
      <c r="I17" s="21" t="s">
        <v>79</v>
      </c>
      <c r="J17" s="28" t="s">
        <v>80</v>
      </c>
      <c r="K17" s="21" t="s">
        <v>79</v>
      </c>
      <c r="L17" s="28" t="s">
        <v>80</v>
      </c>
      <c r="M17" s="21" t="s">
        <v>79</v>
      </c>
      <c r="N17" s="28" t="s">
        <v>80</v>
      </c>
      <c r="O17" s="21" t="s">
        <v>79</v>
      </c>
      <c r="P17" s="28" t="s">
        <v>80</v>
      </c>
      <c r="Q17" s="21" t="s">
        <v>79</v>
      </c>
      <c r="R17" s="28" t="s">
        <v>80</v>
      </c>
      <c r="S17" s="21" t="s">
        <v>79</v>
      </c>
      <c r="T17" s="28" t="s">
        <v>80</v>
      </c>
      <c r="U17" s="21" t="s">
        <v>79</v>
      </c>
      <c r="V17" s="28" t="s">
        <v>80</v>
      </c>
      <c r="W17" s="21" t="s">
        <v>79</v>
      </c>
      <c r="X17" s="28" t="s">
        <v>80</v>
      </c>
      <c r="Y17" s="21" t="s">
        <v>79</v>
      </c>
      <c r="Z17" s="28" t="s">
        <v>80</v>
      </c>
      <c r="AA17" s="21" t="s">
        <v>79</v>
      </c>
      <c r="AB17" s="28" t="s">
        <v>80</v>
      </c>
      <c r="AC17" s="21" t="s">
        <v>79</v>
      </c>
      <c r="AD17" s="28" t="s">
        <v>80</v>
      </c>
      <c r="AE17" s="21" t="s">
        <v>79</v>
      </c>
      <c r="AF17" s="28" t="s">
        <v>80</v>
      </c>
      <c r="AG17" s="21" t="s">
        <v>79</v>
      </c>
      <c r="AH17" s="20" t="s">
        <v>84</v>
      </c>
      <c r="AI17" s="21" t="s">
        <v>79</v>
      </c>
      <c r="AJ17" s="20" t="s">
        <v>84</v>
      </c>
      <c r="AK17" s="21" t="s">
        <v>79</v>
      </c>
      <c r="AL17" s="28" t="s">
        <v>80</v>
      </c>
      <c r="AM17" s="21" t="s">
        <v>79</v>
      </c>
      <c r="AN17" s="28" t="s">
        <v>80</v>
      </c>
      <c r="AO17" s="21" t="s">
        <v>79</v>
      </c>
      <c r="AP17" s="28" t="s">
        <v>80</v>
      </c>
      <c r="AQ17" s="21" t="s">
        <v>79</v>
      </c>
      <c r="AR17" s="28" t="s">
        <v>80</v>
      </c>
      <c r="AS17" s="21" t="s">
        <v>79</v>
      </c>
      <c r="AT17" s="28" t="s">
        <v>80</v>
      </c>
      <c r="AU17" s="21" t="s">
        <v>79</v>
      </c>
      <c r="AV17" s="28" t="s">
        <v>80</v>
      </c>
      <c r="AW17" s="21" t="s">
        <v>79</v>
      </c>
      <c r="AX17" s="28" t="s">
        <v>80</v>
      </c>
    </row>
    <row r="18" spans="1:50" x14ac:dyDescent="0.25">
      <c r="A18" s="6" t="s">
        <v>95</v>
      </c>
      <c r="B18" s="29">
        <v>10000</v>
      </c>
      <c r="C18" s="29">
        <v>15000</v>
      </c>
      <c r="D18" s="30"/>
      <c r="E18" s="33"/>
      <c r="F18" s="34"/>
      <c r="G18" s="33"/>
      <c r="H18" s="34"/>
      <c r="I18" s="33"/>
      <c r="J18" s="34"/>
      <c r="K18" s="33"/>
      <c r="L18" s="34"/>
      <c r="M18" s="33"/>
      <c r="N18" s="34"/>
      <c r="O18" s="33"/>
      <c r="P18" s="34"/>
      <c r="Q18" s="33"/>
      <c r="R18" s="34"/>
      <c r="S18" s="33"/>
      <c r="T18" s="34"/>
      <c r="U18" s="33"/>
      <c r="V18" s="34"/>
      <c r="W18" s="33"/>
      <c r="X18" s="34"/>
      <c r="Y18" s="33"/>
      <c r="Z18" s="34"/>
      <c r="AA18" s="33"/>
      <c r="AB18" s="34"/>
      <c r="AC18" s="33"/>
      <c r="AD18" s="34"/>
      <c r="AE18" s="33"/>
      <c r="AF18" s="34"/>
      <c r="AG18" s="33"/>
      <c r="AH18" s="34"/>
      <c r="AI18" s="33"/>
      <c r="AJ18" s="34"/>
      <c r="AK18" s="33"/>
      <c r="AL18" s="34"/>
      <c r="AM18" s="33"/>
      <c r="AN18" s="34"/>
      <c r="AO18" s="33"/>
      <c r="AP18" s="34"/>
      <c r="AQ18" s="33"/>
      <c r="AR18" s="34"/>
      <c r="AS18" s="33"/>
      <c r="AT18" s="34"/>
      <c r="AU18" s="33"/>
      <c r="AV18" s="34"/>
      <c r="AW18" s="33"/>
      <c r="AX18" s="34"/>
    </row>
    <row r="19" spans="1:50" x14ac:dyDescent="0.25">
      <c r="A19" s="6" t="s">
        <v>96</v>
      </c>
      <c r="B19" s="29">
        <v>10000</v>
      </c>
      <c r="C19" s="29">
        <v>15000</v>
      </c>
      <c r="D19" s="30"/>
      <c r="E19" s="35"/>
      <c r="F19" s="34"/>
      <c r="G19" s="35"/>
      <c r="H19" s="34"/>
      <c r="I19" s="35"/>
      <c r="J19" s="34"/>
      <c r="K19" s="35"/>
      <c r="L19" s="34"/>
      <c r="M19" s="35"/>
      <c r="N19" s="34"/>
      <c r="O19" s="35"/>
      <c r="P19" s="34"/>
      <c r="Q19" s="35"/>
      <c r="R19" s="34"/>
      <c r="S19" s="35"/>
      <c r="T19" s="34"/>
      <c r="U19" s="35"/>
      <c r="V19" s="34"/>
      <c r="W19" s="35"/>
      <c r="X19" s="34"/>
      <c r="Y19" s="35"/>
      <c r="Z19" s="34"/>
      <c r="AA19" s="35"/>
      <c r="AB19" s="34"/>
      <c r="AC19" s="35"/>
      <c r="AD19" s="34"/>
      <c r="AE19" s="35"/>
      <c r="AF19" s="34"/>
      <c r="AG19" s="35"/>
      <c r="AH19" s="34"/>
      <c r="AI19" s="35"/>
      <c r="AJ19" s="34"/>
      <c r="AK19" s="35"/>
      <c r="AL19" s="34"/>
      <c r="AM19" s="35"/>
      <c r="AN19" s="34"/>
      <c r="AO19" s="35"/>
      <c r="AP19" s="34"/>
      <c r="AQ19" s="35"/>
      <c r="AR19" s="34"/>
      <c r="AS19" s="35"/>
      <c r="AT19" s="34"/>
      <c r="AU19" s="35"/>
      <c r="AV19" s="34"/>
      <c r="AW19" s="35"/>
      <c r="AX19" s="34"/>
    </row>
    <row r="20" spans="1:50" x14ac:dyDescent="0.25">
      <c r="A20" s="6" t="s">
        <v>97</v>
      </c>
      <c r="B20" s="29">
        <v>10000</v>
      </c>
      <c r="C20" s="29">
        <v>15000</v>
      </c>
      <c r="D20" s="30"/>
      <c r="E20" s="35"/>
      <c r="F20" s="34"/>
      <c r="G20" s="35"/>
      <c r="H20" s="34"/>
      <c r="I20" s="35"/>
      <c r="J20" s="34"/>
      <c r="K20" s="35"/>
      <c r="L20" s="34"/>
      <c r="M20" s="35"/>
      <c r="N20" s="34"/>
      <c r="O20" s="35"/>
      <c r="P20" s="34"/>
      <c r="Q20" s="35"/>
      <c r="R20" s="34"/>
      <c r="S20" s="35"/>
      <c r="T20" s="34"/>
      <c r="U20" s="35"/>
      <c r="V20" s="34"/>
      <c r="W20" s="35"/>
      <c r="X20" s="34"/>
      <c r="Y20" s="35"/>
      <c r="Z20" s="34"/>
      <c r="AA20" s="35"/>
      <c r="AB20" s="34"/>
      <c r="AC20" s="35"/>
      <c r="AD20" s="34"/>
      <c r="AE20" s="35"/>
      <c r="AF20" s="34"/>
      <c r="AG20" s="35"/>
      <c r="AH20" s="34"/>
      <c r="AI20" s="35"/>
      <c r="AJ20" s="34"/>
      <c r="AK20" s="35"/>
      <c r="AL20" s="34"/>
      <c r="AM20" s="35"/>
      <c r="AN20" s="34"/>
      <c r="AO20" s="35"/>
      <c r="AP20" s="34"/>
      <c r="AQ20" s="35"/>
      <c r="AR20" s="34"/>
      <c r="AS20" s="35"/>
      <c r="AT20" s="34"/>
      <c r="AU20" s="35"/>
      <c r="AV20" s="34"/>
      <c r="AW20" s="35"/>
      <c r="AX20" s="34"/>
    </row>
    <row r="21" spans="1:50" ht="27.75" customHeight="1" x14ac:dyDescent="0.25">
      <c r="A21" s="64" t="s">
        <v>98</v>
      </c>
      <c r="B21" s="63"/>
      <c r="C21" s="63"/>
      <c r="D21" s="63"/>
      <c r="E21" s="21" t="s">
        <v>79</v>
      </c>
      <c r="F21" s="28"/>
      <c r="G21" s="21" t="s">
        <v>79</v>
      </c>
      <c r="H21" s="28"/>
      <c r="I21" s="21" t="s">
        <v>79</v>
      </c>
      <c r="J21" s="28"/>
      <c r="K21" s="21" t="s">
        <v>79</v>
      </c>
      <c r="L21" s="28"/>
      <c r="M21" s="21" t="s">
        <v>79</v>
      </c>
      <c r="N21" s="28"/>
      <c r="O21" s="21" t="s">
        <v>79</v>
      </c>
      <c r="P21" s="28"/>
      <c r="Q21" s="21" t="s">
        <v>79</v>
      </c>
      <c r="R21" s="28"/>
      <c r="S21" s="21" t="s">
        <v>79</v>
      </c>
      <c r="T21" s="28"/>
      <c r="U21" s="21" t="s">
        <v>79</v>
      </c>
      <c r="V21" s="28"/>
      <c r="W21" s="21" t="s">
        <v>79</v>
      </c>
      <c r="X21" s="28"/>
      <c r="Y21" s="21" t="s">
        <v>79</v>
      </c>
      <c r="Z21" s="28"/>
      <c r="AA21" s="21" t="s">
        <v>79</v>
      </c>
      <c r="AB21" s="28"/>
      <c r="AC21" s="21" t="s">
        <v>79</v>
      </c>
      <c r="AD21" s="28"/>
      <c r="AE21" s="21" t="s">
        <v>79</v>
      </c>
      <c r="AF21" s="28"/>
      <c r="AG21" s="21" t="s">
        <v>79</v>
      </c>
      <c r="AH21" s="28"/>
      <c r="AI21" s="21" t="s">
        <v>79</v>
      </c>
      <c r="AJ21" s="28"/>
      <c r="AK21" s="21" t="s">
        <v>79</v>
      </c>
      <c r="AL21" s="28"/>
      <c r="AM21" s="21" t="s">
        <v>79</v>
      </c>
      <c r="AN21" s="28"/>
      <c r="AO21" s="21" t="s">
        <v>79</v>
      </c>
      <c r="AP21" s="28"/>
      <c r="AQ21" s="21" t="s">
        <v>79</v>
      </c>
      <c r="AR21" s="28"/>
      <c r="AS21" s="21" t="s">
        <v>79</v>
      </c>
      <c r="AT21" s="28"/>
      <c r="AU21" s="21" t="s">
        <v>79</v>
      </c>
      <c r="AV21" s="28"/>
      <c r="AW21" s="21" t="s">
        <v>79</v>
      </c>
      <c r="AX21" s="28"/>
    </row>
    <row r="22" spans="1:50" x14ac:dyDescent="0.25">
      <c r="A22" s="6" t="s">
        <v>99</v>
      </c>
      <c r="B22" s="29">
        <v>10000</v>
      </c>
      <c r="C22" s="31"/>
      <c r="D22" s="32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5"/>
      <c r="AB22" s="36"/>
      <c r="AC22" s="35"/>
      <c r="AD22" s="36"/>
      <c r="AE22" s="35"/>
      <c r="AF22" s="36"/>
      <c r="AG22" s="35"/>
      <c r="AH22" s="36"/>
      <c r="AI22" s="35"/>
      <c r="AJ22" s="36"/>
      <c r="AK22" s="35"/>
      <c r="AL22" s="36"/>
      <c r="AM22" s="35"/>
      <c r="AN22" s="36"/>
      <c r="AO22" s="35"/>
      <c r="AP22" s="36"/>
      <c r="AQ22" s="35"/>
      <c r="AR22" s="36"/>
      <c r="AS22" s="35"/>
      <c r="AT22" s="36"/>
      <c r="AU22" s="35"/>
      <c r="AV22" s="36"/>
      <c r="AW22" s="35"/>
      <c r="AX22" s="36"/>
    </row>
    <row r="23" spans="1:50" x14ac:dyDescent="0.25">
      <c r="A23" s="6" t="s">
        <v>100</v>
      </c>
      <c r="B23" s="29">
        <v>10000</v>
      </c>
      <c r="C23" s="31"/>
      <c r="D23" s="32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5"/>
      <c r="AB23" s="36"/>
      <c r="AC23" s="35"/>
      <c r="AD23" s="36"/>
      <c r="AE23" s="35"/>
      <c r="AF23" s="36"/>
      <c r="AG23" s="35"/>
      <c r="AH23" s="36"/>
      <c r="AI23" s="35"/>
      <c r="AJ23" s="36"/>
      <c r="AK23" s="35"/>
      <c r="AL23" s="36"/>
      <c r="AM23" s="35"/>
      <c r="AN23" s="36"/>
      <c r="AO23" s="35"/>
      <c r="AP23" s="36"/>
      <c r="AQ23" s="35"/>
      <c r="AR23" s="36"/>
      <c r="AS23" s="35"/>
      <c r="AT23" s="36"/>
      <c r="AU23" s="35"/>
      <c r="AV23" s="36"/>
      <c r="AW23" s="35"/>
      <c r="AX23" s="36"/>
    </row>
    <row r="24" spans="1:50" x14ac:dyDescent="0.25">
      <c r="A24" s="6" t="s">
        <v>101</v>
      </c>
      <c r="B24" s="29">
        <v>10000</v>
      </c>
      <c r="C24" s="31"/>
      <c r="D24" s="32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5"/>
      <c r="AB24" s="36"/>
      <c r="AC24" s="35"/>
      <c r="AD24" s="36"/>
      <c r="AE24" s="35"/>
      <c r="AF24" s="36"/>
      <c r="AG24" s="35"/>
      <c r="AH24" s="36"/>
      <c r="AI24" s="35"/>
      <c r="AJ24" s="36"/>
      <c r="AK24" s="35"/>
      <c r="AL24" s="36"/>
      <c r="AM24" s="35"/>
      <c r="AN24" s="36"/>
      <c r="AO24" s="35"/>
      <c r="AP24" s="36"/>
      <c r="AQ24" s="35"/>
      <c r="AR24" s="36"/>
      <c r="AS24" s="35"/>
      <c r="AT24" s="36"/>
      <c r="AU24" s="35"/>
      <c r="AV24" s="36"/>
      <c r="AW24" s="35"/>
      <c r="AX24" s="36"/>
    </row>
    <row r="25" spans="1:50" x14ac:dyDescent="0.25">
      <c r="A25" s="6" t="s">
        <v>102</v>
      </c>
      <c r="B25" s="29">
        <v>10000</v>
      </c>
      <c r="C25" s="31"/>
      <c r="D25" s="32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5"/>
      <c r="AB25" s="36"/>
      <c r="AC25" s="35"/>
      <c r="AD25" s="36"/>
      <c r="AE25" s="35"/>
      <c r="AF25" s="36"/>
      <c r="AG25" s="35"/>
      <c r="AH25" s="36"/>
      <c r="AI25" s="35"/>
      <c r="AJ25" s="36"/>
      <c r="AK25" s="35"/>
      <c r="AL25" s="36"/>
      <c r="AM25" s="35"/>
      <c r="AN25" s="36"/>
      <c r="AO25" s="35"/>
      <c r="AP25" s="36"/>
      <c r="AQ25" s="35"/>
      <c r="AR25" s="36"/>
      <c r="AS25" s="35"/>
      <c r="AT25" s="36"/>
      <c r="AU25" s="35"/>
      <c r="AV25" s="36"/>
      <c r="AW25" s="35"/>
      <c r="AX25" s="36"/>
    </row>
    <row r="26" spans="1:50" ht="27.75" customHeight="1" x14ac:dyDescent="0.25">
      <c r="A26" s="64" t="s">
        <v>103</v>
      </c>
      <c r="B26" s="63"/>
      <c r="C26" s="63"/>
      <c r="D26" s="63"/>
      <c r="E26" s="21" t="s">
        <v>79</v>
      </c>
      <c r="F26" s="28"/>
      <c r="G26" s="21" t="s">
        <v>79</v>
      </c>
      <c r="H26" s="28"/>
      <c r="I26" s="21" t="s">
        <v>79</v>
      </c>
      <c r="J26" s="28"/>
      <c r="K26" s="21" t="s">
        <v>79</v>
      </c>
      <c r="L26" s="28"/>
      <c r="M26" s="21" t="s">
        <v>79</v>
      </c>
      <c r="N26" s="28"/>
      <c r="O26" s="21" t="s">
        <v>79</v>
      </c>
      <c r="P26" s="28"/>
      <c r="Q26" s="21" t="s">
        <v>79</v>
      </c>
      <c r="R26" s="28"/>
      <c r="S26" s="21" t="s">
        <v>79</v>
      </c>
      <c r="T26" s="28"/>
      <c r="U26" s="21" t="s">
        <v>79</v>
      </c>
      <c r="V26" s="28"/>
      <c r="W26" s="21" t="s">
        <v>79</v>
      </c>
      <c r="X26" s="28"/>
      <c r="Y26" s="21" t="s">
        <v>79</v>
      </c>
      <c r="Z26" s="28"/>
      <c r="AA26" s="21" t="s">
        <v>79</v>
      </c>
      <c r="AB26" s="28"/>
      <c r="AC26" s="21" t="s">
        <v>79</v>
      </c>
      <c r="AD26" s="28"/>
      <c r="AE26" s="21" t="s">
        <v>79</v>
      </c>
      <c r="AF26" s="28"/>
      <c r="AG26" s="21" t="s">
        <v>79</v>
      </c>
      <c r="AH26" s="28"/>
      <c r="AI26" s="21" t="s">
        <v>79</v>
      </c>
      <c r="AJ26" s="28"/>
      <c r="AK26" s="21" t="s">
        <v>79</v>
      </c>
      <c r="AL26" s="28"/>
      <c r="AM26" s="21" t="s">
        <v>79</v>
      </c>
      <c r="AN26" s="28"/>
      <c r="AO26" s="21" t="s">
        <v>79</v>
      </c>
      <c r="AP26" s="28"/>
      <c r="AQ26" s="21" t="s">
        <v>79</v>
      </c>
      <c r="AR26" s="28"/>
      <c r="AS26" s="21" t="s">
        <v>79</v>
      </c>
      <c r="AT26" s="28"/>
      <c r="AU26" s="21" t="s">
        <v>79</v>
      </c>
      <c r="AV26" s="28"/>
      <c r="AW26" s="21" t="s">
        <v>79</v>
      </c>
      <c r="AX26" s="28"/>
    </row>
    <row r="27" spans="1:50" ht="15.75" thickBot="1" x14ac:dyDescent="0.3">
      <c r="A27" s="6" t="s">
        <v>104</v>
      </c>
      <c r="B27" s="60" t="s">
        <v>105</v>
      </c>
      <c r="C27" s="61"/>
      <c r="D27" s="9"/>
      <c r="E27" s="37"/>
      <c r="F27" s="38"/>
      <c r="G27" s="37"/>
      <c r="H27" s="38"/>
      <c r="I27" s="37"/>
      <c r="J27" s="38"/>
      <c r="K27" s="37"/>
      <c r="L27" s="38"/>
      <c r="M27" s="37"/>
      <c r="N27" s="38"/>
      <c r="O27" s="37"/>
      <c r="P27" s="38"/>
      <c r="Q27" s="37"/>
      <c r="R27" s="38"/>
      <c r="S27" s="37"/>
      <c r="T27" s="38"/>
      <c r="U27" s="37"/>
      <c r="V27" s="38"/>
      <c r="W27" s="37"/>
      <c r="X27" s="38"/>
      <c r="Y27" s="37"/>
      <c r="Z27" s="38"/>
      <c r="AA27" s="37"/>
      <c r="AB27" s="38"/>
      <c r="AC27" s="37"/>
      <c r="AD27" s="38"/>
      <c r="AE27" s="37"/>
      <c r="AF27" s="38"/>
      <c r="AG27" s="37"/>
      <c r="AH27" s="38"/>
      <c r="AI27" s="37"/>
      <c r="AJ27" s="38"/>
      <c r="AK27" s="37"/>
      <c r="AL27" s="38"/>
      <c r="AM27" s="37"/>
      <c r="AN27" s="38"/>
      <c r="AO27" s="37"/>
      <c r="AP27" s="38"/>
      <c r="AQ27" s="37"/>
      <c r="AR27" s="38"/>
      <c r="AS27" s="37"/>
      <c r="AT27" s="38"/>
      <c r="AU27" s="37"/>
      <c r="AV27" s="38"/>
      <c r="AW27" s="37"/>
      <c r="AX27" s="38"/>
    </row>
    <row r="28" spans="1:50" ht="24" customHeight="1" x14ac:dyDescent="0.25">
      <c r="A28" s="57" t="s">
        <v>71</v>
      </c>
      <c r="B28" s="58"/>
      <c r="C28" s="58"/>
      <c r="D28" s="59"/>
      <c r="E28" s="39">
        <f>SUM(E5:E27)</f>
        <v>0</v>
      </c>
      <c r="F28" s="39">
        <f>(E5+E6)+(SUM(F5:F27))+(E22+E23+E24+E25)+E27</f>
        <v>0</v>
      </c>
      <c r="G28" s="39">
        <f>SUM(G5:G27)</f>
        <v>0</v>
      </c>
      <c r="H28" s="39">
        <f>(G5+G6)+(SUM(H5:H27))+(G22+G23+G24+G25)+G27</f>
        <v>0</v>
      </c>
      <c r="I28" s="39">
        <f t="shared" ref="I28:AU28" si="0">SUM(I5:I27)</f>
        <v>0</v>
      </c>
      <c r="J28" s="39">
        <f>(I5+I6)+(SUM(J5:J27))+(I22+I23+I24+I25)+I27</f>
        <v>0</v>
      </c>
      <c r="K28" s="39">
        <f t="shared" si="0"/>
        <v>0</v>
      </c>
      <c r="L28" s="39">
        <f>(K5+K6)+(SUM(L5:L27))+(K22+K23+K24+K25)+K27</f>
        <v>0</v>
      </c>
      <c r="M28" s="39">
        <f t="shared" si="0"/>
        <v>0</v>
      </c>
      <c r="N28" s="39">
        <f>(M5+M6)+(SUM(N5:N27))+(M22+M23+M24+M25)+M27</f>
        <v>0</v>
      </c>
      <c r="O28" s="39">
        <f t="shared" si="0"/>
        <v>0</v>
      </c>
      <c r="P28" s="39">
        <f>(O5+O6)+(SUM(P5:P27))+(O22+O23+O24+O25)+O27</f>
        <v>0</v>
      </c>
      <c r="Q28" s="39">
        <f t="shared" si="0"/>
        <v>0</v>
      </c>
      <c r="R28" s="39">
        <f>(Q5+Q6)+(SUM(R5:R27))+(Q22+Q23+Q24+Q25)+Q27</f>
        <v>0</v>
      </c>
      <c r="S28" s="39">
        <f t="shared" si="0"/>
        <v>0</v>
      </c>
      <c r="T28" s="39">
        <f>(S5+S6)+(SUM(T5:T27))+(S22+S23+S24+S25)+S27</f>
        <v>0</v>
      </c>
      <c r="U28" s="39">
        <f t="shared" si="0"/>
        <v>0</v>
      </c>
      <c r="V28" s="39">
        <f>(U5+U6)+(SUM(V5:V27))+(U22+U23+U24+U25)+U27</f>
        <v>0</v>
      </c>
      <c r="W28" s="39">
        <f t="shared" si="0"/>
        <v>0</v>
      </c>
      <c r="X28" s="39">
        <f>(W5+W6)+(SUM(X5:X27))+(W22+W23+W24+W25)+W27</f>
        <v>0</v>
      </c>
      <c r="Y28" s="39">
        <f t="shared" si="0"/>
        <v>0</v>
      </c>
      <c r="Z28" s="39">
        <f>(Y5+Y6)+(SUM(Z5:Z27))+(Y22+Y23+Y24+Y25)+Y27</f>
        <v>0</v>
      </c>
      <c r="AA28" s="39">
        <f t="shared" si="0"/>
        <v>0</v>
      </c>
      <c r="AB28" s="39">
        <f>(AA5+AA6)+(SUM(AB5:AB27))+(AA22+AA23+AA24+AA25)+AA27</f>
        <v>0</v>
      </c>
      <c r="AC28" s="39">
        <f t="shared" si="0"/>
        <v>0</v>
      </c>
      <c r="AD28" s="39">
        <f>(AC5+AC6)+(SUM(AD5:AD27))+(AC22+AC23+AC24+AC25)+AC27</f>
        <v>0</v>
      </c>
      <c r="AE28" s="39">
        <f t="shared" si="0"/>
        <v>0</v>
      </c>
      <c r="AF28" s="39">
        <f>(AE5+AE6)+(SUM(AF5:AF27))+(AE22+AE23+AE24+AE25)+AE27</f>
        <v>0</v>
      </c>
      <c r="AG28" s="39">
        <f t="shared" si="0"/>
        <v>0</v>
      </c>
      <c r="AH28" s="39">
        <f>(AG5+AG6)+(SUM(AH5:AH27))+(AG22+AG23+AG24+AG25)+AG27</f>
        <v>0</v>
      </c>
      <c r="AI28" s="39">
        <f t="shared" si="0"/>
        <v>0</v>
      </c>
      <c r="AJ28" s="39">
        <f>(AI5+AI6)+(SUM(AJ5:AJ27))+(AI22+AI23+AI24+AI25)+AI27</f>
        <v>0</v>
      </c>
      <c r="AK28" s="39">
        <f t="shared" si="0"/>
        <v>0</v>
      </c>
      <c r="AL28" s="39">
        <f>(AK5+AK6)+(SUM(AL5:AL27))+(AK22+AK23+AK24+AK25)+AK27</f>
        <v>0</v>
      </c>
      <c r="AM28" s="39">
        <f t="shared" si="0"/>
        <v>0</v>
      </c>
      <c r="AN28" s="39">
        <f>(AM5+AM6)+(SUM(AN5:AN27))+(AM22+AM23+AM24+AM25)+AM27</f>
        <v>0</v>
      </c>
      <c r="AO28" s="39">
        <f t="shared" si="0"/>
        <v>0</v>
      </c>
      <c r="AP28" s="39">
        <f>(AO5+AO6)+(SUM(AP5:AP27))+(AO22+AO23+AO24+AO25)+AO27</f>
        <v>0</v>
      </c>
      <c r="AQ28" s="39">
        <f>SUM(AQ5:AQ27)</f>
        <v>0</v>
      </c>
      <c r="AR28" s="39">
        <f>(AQ5+AQ6)+(SUM(AR5:AR27))+(AQ22+AQ23+AQ24+AQ25)+AQ27</f>
        <v>0</v>
      </c>
      <c r="AS28" s="39">
        <f t="shared" si="0"/>
        <v>0</v>
      </c>
      <c r="AT28" s="39">
        <f>(AS5+AS6)+(SUM(AT5:AT27))+(AS22+AS23+AS24+AS25)+AS27</f>
        <v>0</v>
      </c>
      <c r="AU28" s="39">
        <f t="shared" si="0"/>
        <v>0</v>
      </c>
      <c r="AV28" s="39">
        <f>(AU5+AU6)+(SUM(AV5:AV27))+(AU22+AU23+AU24+AU25)+AU27</f>
        <v>0</v>
      </c>
      <c r="AW28" s="39">
        <f>SUM(AW5:AW27)</f>
        <v>0</v>
      </c>
      <c r="AX28" s="39">
        <f>(AW5+AW6)+(SUM(AX5:AX27))+(AW22+AW23+AW24+AW25)+AW27</f>
        <v>0</v>
      </c>
    </row>
    <row r="29" spans="1:50" ht="24" customHeight="1" thickBot="1" x14ac:dyDescent="0.3">
      <c r="A29" s="25"/>
      <c r="B29" s="25"/>
      <c r="C29" s="25"/>
      <c r="D29" s="2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</row>
    <row r="30" spans="1:50" x14ac:dyDescent="0.25">
      <c r="E30" s="65" t="s">
        <v>106</v>
      </c>
      <c r="F30" s="66"/>
      <c r="G30" s="65" t="s">
        <v>107</v>
      </c>
      <c r="H30" s="66"/>
    </row>
    <row r="31" spans="1:50" ht="24" customHeight="1" thickBot="1" x14ac:dyDescent="0.3">
      <c r="A31" s="51" t="s">
        <v>126</v>
      </c>
      <c r="B31" s="52"/>
      <c r="C31" s="52"/>
      <c r="D31" s="52"/>
      <c r="E31" s="53">
        <f>E28+G28+I28+K28+M28+O28+Q28+S28+U28+W28+Y28+AA28+AC28+AE28+AG28+AI28+AK28+AM28+AO28+AQ28+AS28+AU28+AW28</f>
        <v>0</v>
      </c>
      <c r="F31" s="54"/>
      <c r="G31" s="53">
        <f>F28+H28+J28+L28+N28+P28+R28+T28+V28+X28+Z28+AB28+AD28+AF28+AH28+AJ28+AL28+AN28+AP28+AR28+AT28+AV28+AX28</f>
        <v>0</v>
      </c>
      <c r="H31" s="54"/>
    </row>
    <row r="32" spans="1:50" ht="27.75" customHeight="1" thickBot="1" x14ac:dyDescent="0.3">
      <c r="A32" s="51" t="s">
        <v>108</v>
      </c>
      <c r="B32" s="52"/>
      <c r="C32" s="52"/>
      <c r="D32" s="52"/>
      <c r="E32" s="53">
        <f>(E31*0.6)+(G31*0.4)</f>
        <v>0</v>
      </c>
      <c r="F32" s="54"/>
    </row>
  </sheetData>
  <mergeCells count="41">
    <mergeCell ref="AW3:AX3"/>
    <mergeCell ref="A1:D1"/>
    <mergeCell ref="A21:D21"/>
    <mergeCell ref="A13:D13"/>
    <mergeCell ref="A7:D7"/>
    <mergeCell ref="A2:D2"/>
    <mergeCell ref="A17:D17"/>
    <mergeCell ref="A15:D15"/>
    <mergeCell ref="AA3:AB3"/>
    <mergeCell ref="AQ3:AR3"/>
    <mergeCell ref="B27:C27"/>
    <mergeCell ref="A31:D31"/>
    <mergeCell ref="A4:D4"/>
    <mergeCell ref="A26:D26"/>
    <mergeCell ref="Y3:Z3"/>
    <mergeCell ref="G3:H3"/>
    <mergeCell ref="I3:J3"/>
    <mergeCell ref="K3:L3"/>
    <mergeCell ref="M3:N3"/>
    <mergeCell ref="O3:P3"/>
    <mergeCell ref="E30:F30"/>
    <mergeCell ref="E31:F31"/>
    <mergeCell ref="G30:H30"/>
    <mergeCell ref="G31:H31"/>
    <mergeCell ref="E3:F3"/>
    <mergeCell ref="A32:D32"/>
    <mergeCell ref="E32:F32"/>
    <mergeCell ref="AU3:AV3"/>
    <mergeCell ref="AO3:AP3"/>
    <mergeCell ref="AI3:AJ3"/>
    <mergeCell ref="AK3:AL3"/>
    <mergeCell ref="AM3:AN3"/>
    <mergeCell ref="AS3:AT3"/>
    <mergeCell ref="AC3:AD3"/>
    <mergeCell ref="A28:D28"/>
    <mergeCell ref="AE3:AF3"/>
    <mergeCell ref="AG3:AH3"/>
    <mergeCell ref="Q3:R3"/>
    <mergeCell ref="S3:T3"/>
    <mergeCell ref="U3:V3"/>
    <mergeCell ref="W3:X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"/>
  <sheetViews>
    <sheetView showGridLines="0" tabSelected="1" workbookViewId="0">
      <selection activeCell="K10" sqref="K10"/>
    </sheetView>
  </sheetViews>
  <sheetFormatPr baseColWidth="10" defaultColWidth="9.140625" defaultRowHeight="15" x14ac:dyDescent="0.25"/>
  <cols>
    <col min="1" max="1" width="38.28515625" customWidth="1"/>
    <col min="2" max="2" width="24.140625" customWidth="1"/>
    <col min="3" max="4" width="23.5703125" customWidth="1"/>
    <col min="5" max="6" width="28.5703125" customWidth="1"/>
  </cols>
  <sheetData>
    <row r="1" spans="1:6" ht="32.1" customHeight="1" x14ac:dyDescent="0.25">
      <c r="A1" s="67" t="s">
        <v>109</v>
      </c>
      <c r="B1" s="63"/>
      <c r="C1" s="63"/>
      <c r="D1" s="63"/>
      <c r="E1" s="63"/>
    </row>
    <row r="2" spans="1:6" ht="15.95" customHeight="1" x14ac:dyDescent="0.25">
      <c r="A2" s="80"/>
      <c r="B2" s="63"/>
      <c r="C2" s="63"/>
      <c r="D2" s="63"/>
      <c r="E2" s="63"/>
    </row>
    <row r="3" spans="1:6" ht="39.950000000000003" customHeight="1" x14ac:dyDescent="0.25">
      <c r="A3" s="5" t="s">
        <v>110</v>
      </c>
      <c r="B3" s="5" t="s">
        <v>111</v>
      </c>
      <c r="C3" s="5" t="s">
        <v>112</v>
      </c>
      <c r="D3" s="5" t="s">
        <v>113</v>
      </c>
      <c r="E3" s="5" t="s">
        <v>114</v>
      </c>
      <c r="F3" s="5" t="s">
        <v>115</v>
      </c>
    </row>
    <row r="4" spans="1:6" x14ac:dyDescent="0.25">
      <c r="A4" s="10" t="s">
        <v>7</v>
      </c>
      <c r="B4" s="81">
        <f>Personforsikring!C20</f>
        <v>0</v>
      </c>
      <c r="C4" s="81">
        <f>Tingforsikring!E28</f>
        <v>0</v>
      </c>
      <c r="D4" s="81">
        <f>Tingforsikring!F28</f>
        <v>0</v>
      </c>
      <c r="E4" s="7" t="str">
        <f t="shared" ref="E4:E24" si="0">IF(B4+C4=0,"-",B4+C4)</f>
        <v>-</v>
      </c>
      <c r="F4" s="7" t="str">
        <f t="shared" ref="F4:F25" si="1">IF(B4+D4=0,"-",B4+D4)</f>
        <v>-</v>
      </c>
    </row>
    <row r="5" spans="1:6" x14ac:dyDescent="0.25">
      <c r="A5" s="11" t="s">
        <v>8</v>
      </c>
      <c r="B5" s="81">
        <f>Personforsikring!D20</f>
        <v>0</v>
      </c>
      <c r="C5" s="81">
        <f>Tingforsikring!G28</f>
        <v>0</v>
      </c>
      <c r="D5" s="81">
        <f>Tingforsikring!H28</f>
        <v>0</v>
      </c>
      <c r="E5" s="7" t="str">
        <f t="shared" si="0"/>
        <v>-</v>
      </c>
      <c r="F5" s="7" t="str">
        <f t="shared" si="1"/>
        <v>-</v>
      </c>
    </row>
    <row r="6" spans="1:6" x14ac:dyDescent="0.25">
      <c r="A6" s="10" t="s">
        <v>9</v>
      </c>
      <c r="B6" s="81">
        <f>Personforsikring!E20</f>
        <v>0</v>
      </c>
      <c r="C6" s="81">
        <f>Tingforsikring!I28</f>
        <v>0</v>
      </c>
      <c r="D6" s="81">
        <f>Tingforsikring!J28</f>
        <v>0</v>
      </c>
      <c r="E6" s="7" t="str">
        <f t="shared" si="0"/>
        <v>-</v>
      </c>
      <c r="F6" s="7" t="str">
        <f t="shared" si="1"/>
        <v>-</v>
      </c>
    </row>
    <row r="7" spans="1:6" x14ac:dyDescent="0.25">
      <c r="A7" s="11" t="s">
        <v>10</v>
      </c>
      <c r="B7" s="81">
        <f>Personforsikring!F20</f>
        <v>0</v>
      </c>
      <c r="C7" s="81">
        <f>Tingforsikring!K28</f>
        <v>0</v>
      </c>
      <c r="D7" s="81">
        <f>Tingforsikring!L28</f>
        <v>0</v>
      </c>
      <c r="E7" s="7" t="str">
        <f t="shared" si="0"/>
        <v>-</v>
      </c>
      <c r="F7" s="7" t="str">
        <f t="shared" si="1"/>
        <v>-</v>
      </c>
    </row>
    <row r="8" spans="1:6" x14ac:dyDescent="0.25">
      <c r="A8" s="10" t="s">
        <v>11</v>
      </c>
      <c r="B8" s="81">
        <f>Personforsikring!G20</f>
        <v>0</v>
      </c>
      <c r="C8" s="81">
        <f>Tingforsikring!M28</f>
        <v>0</v>
      </c>
      <c r="D8" s="81">
        <f>Tingforsikring!N28</f>
        <v>0</v>
      </c>
      <c r="E8" s="7" t="str">
        <f t="shared" si="0"/>
        <v>-</v>
      </c>
      <c r="F8" s="7" t="str">
        <f t="shared" si="1"/>
        <v>-</v>
      </c>
    </row>
    <row r="9" spans="1:6" x14ac:dyDescent="0.25">
      <c r="A9" s="11" t="s">
        <v>12</v>
      </c>
      <c r="B9" s="81">
        <f>Personforsikring!H20</f>
        <v>0</v>
      </c>
      <c r="C9" s="81">
        <f>Tingforsikring!O28</f>
        <v>0</v>
      </c>
      <c r="D9" s="81">
        <f>Tingforsikring!P28</f>
        <v>0</v>
      </c>
      <c r="E9" s="7" t="str">
        <f t="shared" si="0"/>
        <v>-</v>
      </c>
      <c r="F9" s="7" t="str">
        <f t="shared" si="1"/>
        <v>-</v>
      </c>
    </row>
    <row r="10" spans="1:6" x14ac:dyDescent="0.25">
      <c r="A10" s="10" t="s">
        <v>116</v>
      </c>
      <c r="B10" s="81">
        <f>Personforsikring!I20</f>
        <v>0</v>
      </c>
      <c r="C10" s="81">
        <f>Tingforsikring!Q28</f>
        <v>0</v>
      </c>
      <c r="D10" s="81">
        <f>Tingforsikring!R28</f>
        <v>0</v>
      </c>
      <c r="E10" s="7" t="str">
        <f t="shared" si="0"/>
        <v>-</v>
      </c>
      <c r="F10" s="7" t="str">
        <f t="shared" si="1"/>
        <v>-</v>
      </c>
    </row>
    <row r="11" spans="1:6" x14ac:dyDescent="0.25">
      <c r="A11" s="11" t="s">
        <v>14</v>
      </c>
      <c r="B11" s="81">
        <f>Personforsikring!J20</f>
        <v>0</v>
      </c>
      <c r="C11" s="81">
        <f>Tingforsikring!S28</f>
        <v>0</v>
      </c>
      <c r="D11" s="81">
        <f>Tingforsikring!T28</f>
        <v>0</v>
      </c>
      <c r="E11" s="7" t="str">
        <f t="shared" si="0"/>
        <v>-</v>
      </c>
      <c r="F11" s="7" t="str">
        <f t="shared" si="1"/>
        <v>-</v>
      </c>
    </row>
    <row r="12" spans="1:6" x14ac:dyDescent="0.25">
      <c r="A12" s="10" t="s">
        <v>15</v>
      </c>
      <c r="B12" s="81">
        <f>Personforsikring!K20</f>
        <v>0</v>
      </c>
      <c r="C12" s="81">
        <f>Tingforsikring!U28</f>
        <v>0</v>
      </c>
      <c r="D12" s="81">
        <f>Tingforsikring!V28</f>
        <v>0</v>
      </c>
      <c r="E12" s="7" t="str">
        <f t="shared" si="0"/>
        <v>-</v>
      </c>
      <c r="F12" s="7" t="str">
        <f t="shared" si="1"/>
        <v>-</v>
      </c>
    </row>
    <row r="13" spans="1:6" x14ac:dyDescent="0.25">
      <c r="A13" s="11" t="s">
        <v>16</v>
      </c>
      <c r="B13" s="81">
        <f>Personforsikring!L20</f>
        <v>0</v>
      </c>
      <c r="C13" s="81">
        <f>Tingforsikring!W28</f>
        <v>0</v>
      </c>
      <c r="D13" s="81">
        <f>Tingforsikring!X28</f>
        <v>0</v>
      </c>
      <c r="E13" s="7" t="str">
        <f t="shared" si="0"/>
        <v>-</v>
      </c>
      <c r="F13" s="7" t="str">
        <f t="shared" si="1"/>
        <v>-</v>
      </c>
    </row>
    <row r="14" spans="1:6" x14ac:dyDescent="0.25">
      <c r="A14" s="10" t="s">
        <v>17</v>
      </c>
      <c r="B14" s="81">
        <f>Personforsikring!M20</f>
        <v>0</v>
      </c>
      <c r="C14" s="81">
        <f>Tingforsikring!Y28</f>
        <v>0</v>
      </c>
      <c r="D14" s="81">
        <f>Tingforsikring!Z28</f>
        <v>0</v>
      </c>
      <c r="E14" s="7" t="str">
        <f t="shared" si="0"/>
        <v>-</v>
      </c>
      <c r="F14" s="7" t="str">
        <f t="shared" si="1"/>
        <v>-</v>
      </c>
    </row>
    <row r="15" spans="1:6" x14ac:dyDescent="0.25">
      <c r="A15" s="11" t="s">
        <v>18</v>
      </c>
      <c r="B15" s="81">
        <f>Personforsikring!N20</f>
        <v>0</v>
      </c>
      <c r="C15" s="81">
        <f>Tingforsikring!AA28</f>
        <v>0</v>
      </c>
      <c r="D15" s="81">
        <f>Tingforsikring!AB28</f>
        <v>0</v>
      </c>
      <c r="E15" s="7" t="str">
        <f t="shared" si="0"/>
        <v>-</v>
      </c>
      <c r="F15" s="7" t="str">
        <f t="shared" si="1"/>
        <v>-</v>
      </c>
    </row>
    <row r="16" spans="1:6" x14ac:dyDescent="0.25">
      <c r="A16" s="10" t="s">
        <v>19</v>
      </c>
      <c r="B16" s="81">
        <f>Personforsikring!O20</f>
        <v>0</v>
      </c>
      <c r="C16" s="81">
        <f>Tingforsikring!AC28</f>
        <v>0</v>
      </c>
      <c r="D16" s="81">
        <f>Tingforsikring!AD28</f>
        <v>0</v>
      </c>
      <c r="E16" s="7" t="str">
        <f t="shared" si="0"/>
        <v>-</v>
      </c>
      <c r="F16" s="7" t="str">
        <f t="shared" si="1"/>
        <v>-</v>
      </c>
    </row>
    <row r="17" spans="1:6" x14ac:dyDescent="0.25">
      <c r="A17" s="11" t="s">
        <v>20</v>
      </c>
      <c r="B17" s="81">
        <f>Personforsikring!P20</f>
        <v>0</v>
      </c>
      <c r="C17" s="81">
        <f>Tingforsikring!AE28</f>
        <v>0</v>
      </c>
      <c r="D17" s="81">
        <f>Tingforsikring!AF28</f>
        <v>0</v>
      </c>
      <c r="E17" s="7" t="str">
        <f t="shared" si="0"/>
        <v>-</v>
      </c>
      <c r="F17" s="7" t="str">
        <f t="shared" si="1"/>
        <v>-</v>
      </c>
    </row>
    <row r="18" spans="1:6" x14ac:dyDescent="0.25">
      <c r="A18" s="10" t="s">
        <v>21</v>
      </c>
      <c r="B18" s="81">
        <f>Personforsikring!Q20</f>
        <v>0</v>
      </c>
      <c r="C18" s="81">
        <f>Tingforsikring!AG28</f>
        <v>0</v>
      </c>
      <c r="D18" s="81">
        <f>Tingforsikring!AH28</f>
        <v>0</v>
      </c>
      <c r="E18" s="7" t="str">
        <f t="shared" si="0"/>
        <v>-</v>
      </c>
      <c r="F18" s="7" t="str">
        <f t="shared" si="1"/>
        <v>-</v>
      </c>
    </row>
    <row r="19" spans="1:6" x14ac:dyDescent="0.25">
      <c r="A19" s="11" t="s">
        <v>22</v>
      </c>
      <c r="B19" s="81">
        <f>Personforsikring!R20</f>
        <v>0</v>
      </c>
      <c r="C19" s="81">
        <f>Tingforsikring!AI28</f>
        <v>0</v>
      </c>
      <c r="D19" s="81">
        <f>Tingforsikring!AJ28</f>
        <v>0</v>
      </c>
      <c r="E19" s="7" t="str">
        <f t="shared" si="0"/>
        <v>-</v>
      </c>
      <c r="F19" s="7" t="str">
        <f t="shared" si="1"/>
        <v>-</v>
      </c>
    </row>
    <row r="20" spans="1:6" x14ac:dyDescent="0.25">
      <c r="A20" s="10" t="s">
        <v>23</v>
      </c>
      <c r="B20" s="81">
        <f>Personforsikring!S20</f>
        <v>0</v>
      </c>
      <c r="C20" s="81">
        <f>Tingforsikring!AK28</f>
        <v>0</v>
      </c>
      <c r="D20" s="81">
        <f>Tingforsikring!AL28</f>
        <v>0</v>
      </c>
      <c r="E20" s="7" t="str">
        <f t="shared" si="0"/>
        <v>-</v>
      </c>
      <c r="F20" s="7" t="str">
        <f t="shared" si="1"/>
        <v>-</v>
      </c>
    </row>
    <row r="21" spans="1:6" x14ac:dyDescent="0.25">
      <c r="A21" s="11" t="s">
        <v>24</v>
      </c>
      <c r="B21" s="81">
        <f>Personforsikring!T20</f>
        <v>0</v>
      </c>
      <c r="C21" s="81">
        <f>Tingforsikring!AM28</f>
        <v>0</v>
      </c>
      <c r="D21" s="81">
        <f>Tingforsikring!AN28</f>
        <v>0</v>
      </c>
      <c r="E21" s="7" t="str">
        <f t="shared" si="0"/>
        <v>-</v>
      </c>
      <c r="F21" s="7" t="str">
        <f t="shared" si="1"/>
        <v>-</v>
      </c>
    </row>
    <row r="22" spans="1:6" x14ac:dyDescent="0.25">
      <c r="A22" s="10" t="s">
        <v>25</v>
      </c>
      <c r="B22" s="81">
        <f>Personforsikring!U20</f>
        <v>0</v>
      </c>
      <c r="C22" s="81">
        <f>Tingforsikring!AO28</f>
        <v>0</v>
      </c>
      <c r="D22" s="81">
        <f>Tingforsikring!AP28</f>
        <v>0</v>
      </c>
      <c r="E22" s="7" t="str">
        <f t="shared" si="0"/>
        <v>-</v>
      </c>
      <c r="F22" s="7" t="str">
        <f t="shared" si="1"/>
        <v>-</v>
      </c>
    </row>
    <row r="23" spans="1:6" x14ac:dyDescent="0.25">
      <c r="A23" s="10" t="s">
        <v>122</v>
      </c>
      <c r="B23" s="81">
        <f>Personforsikring!V20</f>
        <v>0</v>
      </c>
      <c r="C23" s="81">
        <f>Tingforsikring!AQ28</f>
        <v>0</v>
      </c>
      <c r="D23" s="81">
        <f>Tingforsikring!AR28</f>
        <v>0</v>
      </c>
      <c r="E23" s="7" t="str">
        <f t="shared" si="0"/>
        <v>-</v>
      </c>
      <c r="F23" s="7" t="str">
        <f t="shared" si="1"/>
        <v>-</v>
      </c>
    </row>
    <row r="24" spans="1:6" x14ac:dyDescent="0.25">
      <c r="A24" s="11" t="s">
        <v>117</v>
      </c>
      <c r="B24" s="81">
        <f>Personforsikring!W20</f>
        <v>0</v>
      </c>
      <c r="C24" s="81">
        <f>Tingforsikring!AS28</f>
        <v>0</v>
      </c>
      <c r="D24" s="81">
        <f>Tingforsikring!AT28</f>
        <v>0</v>
      </c>
      <c r="E24" s="7" t="str">
        <f t="shared" si="0"/>
        <v>-</v>
      </c>
      <c r="F24" s="7" t="str">
        <f t="shared" si="1"/>
        <v>-</v>
      </c>
    </row>
    <row r="25" spans="1:6" x14ac:dyDescent="0.25">
      <c r="A25" s="10" t="s">
        <v>28</v>
      </c>
      <c r="B25" s="81">
        <f>Personforsikring!X20</f>
        <v>0</v>
      </c>
      <c r="C25" s="81">
        <f>Tingforsikring!AU28</f>
        <v>0</v>
      </c>
      <c r="D25" s="81">
        <f>Tingforsikring!AV28</f>
        <v>0</v>
      </c>
      <c r="E25" s="7" t="str">
        <f>IF(B25+C25=0,"-",B25+C25)</f>
        <v>-</v>
      </c>
      <c r="F25" s="7" t="str">
        <f t="shared" si="1"/>
        <v>-</v>
      </c>
    </row>
    <row r="26" spans="1:6" x14ac:dyDescent="0.25">
      <c r="A26" s="11" t="s">
        <v>29</v>
      </c>
      <c r="B26" s="81">
        <f>Personforsikring!Y20</f>
        <v>0</v>
      </c>
      <c r="C26" s="81">
        <f>Tingforsikring!AW28</f>
        <v>0</v>
      </c>
      <c r="D26" s="81">
        <f>Tingforsikring!AX28</f>
        <v>0</v>
      </c>
      <c r="E26" s="7" t="str">
        <f>IF(B26+C26=0,"-",B26+C26)</f>
        <v>-</v>
      </c>
      <c r="F26" s="7" t="str">
        <f t="shared" ref="F26" si="2">IF(B26+D26=0,"-",B26+D26)</f>
        <v>-</v>
      </c>
    </row>
    <row r="27" spans="1:6" ht="24" customHeight="1" x14ac:dyDescent="0.25">
      <c r="A27" s="50" t="s">
        <v>118</v>
      </c>
      <c r="B27" s="8">
        <f>SUM(B4:B21)</f>
        <v>0</v>
      </c>
      <c r="C27" s="8">
        <f>SUM(C4:C22)</f>
        <v>0</v>
      </c>
      <c r="D27" s="8">
        <f>SUM(D4:D22)</f>
        <v>0</v>
      </c>
      <c r="E27" s="8">
        <f>SUM(E4:E22)</f>
        <v>0</v>
      </c>
      <c r="F27" s="8">
        <f>SUM(F4:F22)</f>
        <v>0</v>
      </c>
    </row>
  </sheetData>
  <sortState xmlns:xlrd2="http://schemas.microsoft.com/office/spreadsheetml/2017/richdata2" ref="A5:A22">
    <sortCondition ref="A4:A22"/>
  </sortState>
  <mergeCells count="2">
    <mergeCell ref="A2:E2"/>
    <mergeCell ref="A1:E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BA09C7DCE4BB46A0ED73506E0A72D0" ma:contentTypeVersion="10" ma:contentTypeDescription="Opprett et nytt dokument." ma:contentTypeScope="" ma:versionID="1d15bbbec3ec53fd7c0e801b57a92b55">
  <xsd:schema xmlns:xsd="http://www.w3.org/2001/XMLSchema" xmlns:xs="http://www.w3.org/2001/XMLSchema" xmlns:p="http://schemas.microsoft.com/office/2006/metadata/properties" xmlns:ns2="df6f3eea-8fc1-4572-8540-02e6e9538bd0" targetNamespace="http://schemas.microsoft.com/office/2006/metadata/properties" ma:root="true" ma:fieldsID="496314e500754145cf2259afee3d4715" ns2:_="">
    <xsd:import namespace="df6f3eea-8fc1-4572-8540-02e6e9538b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6f3eea-8fc1-4572-8540-02e6e9538b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1e326001-d240-42fe-adba-1608c48d3e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6f3eea-8fc1-4572-8540-02e6e9538b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2BBCEA-F6D0-4747-A0E0-01CAAA97F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6f3eea-8fc1-4572-8540-02e6e9538b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1CFABB-C42D-4338-87A2-E71F7321A6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CED83F-22E3-43A2-9912-7606D036D5E7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df6f3eea-8fc1-4572-8540-02e6e9538bd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Forside</vt:lpstr>
      <vt:lpstr>Personforsikring</vt:lpstr>
      <vt:lpstr>Tingforsikring</vt:lpstr>
      <vt:lpstr>Sammendrag per kommune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Andreas Kiperberg</cp:lastModifiedBy>
  <cp:revision/>
  <dcterms:created xsi:type="dcterms:W3CDTF">2026-03-10T12:42:16Z</dcterms:created>
  <dcterms:modified xsi:type="dcterms:W3CDTF">2026-06-04T12:20:41Z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0x0101005BBA09C7DCE4BB46A0ED73506E0A72D0</vt:lpwstr>
  </property>
  <property fmtid="{D5CDD505-2E9C-101B-9397-08002B2CF9AE}" pid="3" name="MediaServiceImageTags">
    <vt:lpwstr/>
  </property>
</Properties>
</file>